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한국벤처투자\Desktop\붙임3. 모태펀드(중기부 소관) 2026년 1차 정시 제안서 양식(창업초기(소형))\전문개인투자자\"/>
    </mc:Choice>
  </mc:AlternateContent>
  <xr:revisionPtr revIDLastSave="0" documentId="13_ncr:1_{D7800AED-EA38-44B8-ABA3-CF7F4E23565C}" xr6:coauthVersionLast="47" xr6:coauthVersionMax="47" xr10:uidLastSave="{00000000-0000-0000-0000-000000000000}"/>
  <bookViews>
    <workbookView xWindow="40450" yWindow="1420" windowWidth="33260" windowHeight="18460" activeTab="2" xr2:uid="{00000000-000D-0000-FFFF-FFFF00000000}"/>
  </bookViews>
  <sheets>
    <sheet name="별첨 7" sheetId="16" r:id="rId1"/>
    <sheet name="별첨 7-1" sheetId="20" r:id="rId2"/>
    <sheet name="별첨 7-2" sheetId="22" r:id="rId3"/>
  </sheets>
  <definedNames>
    <definedName name="_xlnm.Print_Area" localSheetId="0">'별첨 7'!$A$1:$J$27</definedName>
    <definedName name="_xlnm.Print_Area" localSheetId="2">'별첨 7-2'!$A$1:$O$25</definedName>
    <definedName name="결성목표액" localSheetId="1">#REF!</definedName>
    <definedName name="결성목표액">#REF!</definedName>
    <definedName name="출자요청액" localSheetId="1">#REF!</definedName>
    <definedName name="출자요청액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14" i="20" l="1"/>
  <c r="M13" i="20"/>
  <c r="M12" i="20"/>
  <c r="M11" i="20"/>
  <c r="M10" i="20"/>
  <c r="I15" i="16"/>
  <c r="I14" i="16"/>
  <c r="I13" i="16"/>
  <c r="I12" i="16"/>
  <c r="I11" i="16"/>
  <c r="I10" i="16"/>
  <c r="I9" i="16"/>
</calcChain>
</file>

<file path=xl/sharedStrings.xml><?xml version="1.0" encoding="utf-8"?>
<sst xmlns="http://schemas.openxmlformats.org/spreadsheetml/2006/main" count="254" uniqueCount="159">
  <si>
    <t>합계</t>
  </si>
  <si>
    <t>순서</t>
  </si>
  <si>
    <t>구분*</t>
  </si>
  <si>
    <t>직장명</t>
  </si>
  <si>
    <t>부서명</t>
  </si>
  <si>
    <t>직위</t>
  </si>
  <si>
    <t>입사일</t>
  </si>
  <si>
    <t>퇴사일</t>
  </si>
  <si>
    <t>근속기간**</t>
  </si>
  <si>
    <t>한국벤처투자</t>
  </si>
  <si>
    <t>등기부등본, 사업자등록증, 폐업신고서 등</t>
  </si>
  <si>
    <t>한국증권금융</t>
  </si>
  <si>
    <t>국민연금 납입내역서</t>
  </si>
  <si>
    <t>VC</t>
  </si>
  <si>
    <t>한국투자파트너스</t>
  </si>
  <si>
    <t>경력증명서</t>
  </si>
  <si>
    <t>한화</t>
  </si>
  <si>
    <t>한국투자증권</t>
  </si>
  <si>
    <t>한국금융연구원</t>
  </si>
  <si>
    <t>기타</t>
  </si>
  <si>
    <t>요식업</t>
  </si>
  <si>
    <t>재직증명서</t>
  </si>
  <si>
    <t>14년3개월</t>
  </si>
  <si>
    <t>-</t>
  </si>
  <si>
    <t>** 일미만 절사</t>
  </si>
  <si>
    <t>성함</t>
    <phoneticPr fontId="5" type="noConversion"/>
  </si>
  <si>
    <t>인력 구분</t>
    <phoneticPr fontId="5" type="noConversion"/>
  </si>
  <si>
    <t>홍길동</t>
    <phoneticPr fontId="5" type="noConversion"/>
  </si>
  <si>
    <t>근거</t>
    <phoneticPr fontId="5" type="noConversion"/>
  </si>
  <si>
    <t>VC</t>
    <phoneticPr fontId="5" type="noConversion"/>
  </si>
  <si>
    <t>기타</t>
    <phoneticPr fontId="5" type="noConversion"/>
  </si>
  <si>
    <t>업무집행조합원</t>
    <phoneticPr fontId="5" type="noConversion"/>
  </si>
  <si>
    <r>
      <rPr>
        <b/>
        <u/>
        <sz val="10"/>
        <color theme="1"/>
        <rFont val="맑은 고딕"/>
        <family val="3"/>
        <charset val="129"/>
        <scheme val="major"/>
      </rPr>
      <t>* 경력 구분(2가지로 분류)</t>
    </r>
    <r>
      <rPr>
        <sz val="10"/>
        <color theme="1"/>
        <rFont val="맑은 고딕"/>
        <family val="3"/>
        <charset val="129"/>
        <scheme val="major"/>
      </rPr>
      <t xml:space="preserve">
1) VC 등 투자 경력 : VC(창투사, 신기사 등), 기술지주회사, 신기술창업전문회사, TIPS운영사, 창업기획자(투자실적보유) 투자심사역 근무(관리업무는 제외), 
                        전문엔젤투자자 활동(확인유효기간 내)
2) 기타 경력 : 1) 이외의 경력</t>
    </r>
    <phoneticPr fontId="5" type="noConversion"/>
  </si>
  <si>
    <t>(단위 : 백만원)</t>
    <phoneticPr fontId="5" type="noConversion"/>
  </si>
  <si>
    <t>1. 현재 참여펀드 현황</t>
    <phoneticPr fontId="20" type="noConversion"/>
  </si>
  <si>
    <t>제안펀드
역할</t>
    <phoneticPr fontId="20" type="noConversion"/>
  </si>
  <si>
    <t>성명</t>
    <phoneticPr fontId="20" type="noConversion"/>
  </si>
  <si>
    <r>
      <t>참여
펀드명</t>
    </r>
    <r>
      <rPr>
        <b/>
        <vertAlign val="superscript"/>
        <sz val="8.5"/>
        <rFont val="맑은 고딕"/>
        <family val="3"/>
        <charset val="129"/>
      </rPr>
      <t>1)</t>
    </r>
    <phoneticPr fontId="20" type="noConversion"/>
  </si>
  <si>
    <t>펀드
결성일</t>
    <phoneticPr fontId="20" type="noConversion"/>
  </si>
  <si>
    <t>펀드
참여일</t>
    <phoneticPr fontId="20" type="noConversion"/>
  </si>
  <si>
    <t>약정총액
(A)</t>
    <phoneticPr fontId="20" type="noConversion"/>
  </si>
  <si>
    <t>총투자액
(B)</t>
    <phoneticPr fontId="20" type="noConversion"/>
  </si>
  <si>
    <t>투자소진율
(B/A)</t>
    <phoneticPr fontId="20" type="noConversion"/>
  </si>
  <si>
    <t>모태출자
펀드여부</t>
    <phoneticPr fontId="20" type="noConversion"/>
  </si>
  <si>
    <t>대표펀드매니저</t>
    <phoneticPr fontId="20" type="noConversion"/>
  </si>
  <si>
    <t>김OO</t>
    <phoneticPr fontId="20" type="noConversion"/>
  </si>
  <si>
    <t>B조합</t>
    <phoneticPr fontId="20" type="noConversion"/>
  </si>
  <si>
    <t>대표펀드매니저</t>
  </si>
  <si>
    <t>김OO, 박OO</t>
    <phoneticPr fontId="20" type="noConversion"/>
  </si>
  <si>
    <t>여</t>
    <phoneticPr fontId="20" type="noConversion"/>
  </si>
  <si>
    <t>부</t>
    <phoneticPr fontId="20" type="noConversion"/>
  </si>
  <si>
    <t>C조합</t>
    <phoneticPr fontId="20" type="noConversion"/>
  </si>
  <si>
    <t>공동대표펀드매니저</t>
  </si>
  <si>
    <t>김OO, 이OO, 박OO</t>
    <phoneticPr fontId="20" type="noConversion"/>
  </si>
  <si>
    <t>참여인력</t>
    <phoneticPr fontId="20" type="noConversion"/>
  </si>
  <si>
    <t>이OO</t>
    <phoneticPr fontId="20" type="noConversion"/>
  </si>
  <si>
    <t>박OO</t>
    <phoneticPr fontId="20" type="noConversion"/>
  </si>
  <si>
    <t>참여인력</t>
  </si>
  <si>
    <t>2) 대표펀드매니저가 2인 이상인 경우 반드시 기재할 것</t>
    <phoneticPr fontId="20" type="noConversion"/>
  </si>
  <si>
    <t>2. 참여펀드의 투자의무 달성현황</t>
    <phoneticPr fontId="20" type="noConversion"/>
  </si>
  <si>
    <t>펀드명</t>
    <phoneticPr fontId="20" type="noConversion"/>
  </si>
  <si>
    <t>투자의무대상</t>
    <phoneticPr fontId="20" type="noConversion"/>
  </si>
  <si>
    <t>주요투자대상</t>
    <phoneticPr fontId="20" type="noConversion"/>
  </si>
  <si>
    <t>투자의무 부여 LP</t>
    <phoneticPr fontId="20" type="noConversion"/>
  </si>
  <si>
    <t>규약내 
해당조항</t>
    <phoneticPr fontId="20" type="noConversion"/>
  </si>
  <si>
    <t>해당 투자의무
금액</t>
    <phoneticPr fontId="20" type="noConversion"/>
  </si>
  <si>
    <t>해당 투자의무
달성실적</t>
    <phoneticPr fontId="20" type="noConversion"/>
  </si>
  <si>
    <t>해당 투자의무
달성여부</t>
    <phoneticPr fontId="20" type="noConversion"/>
  </si>
  <si>
    <t xml:space="preserve">주목적 </t>
    <phoneticPr fontId="20" type="noConversion"/>
  </si>
  <si>
    <t>중소벤처기업에 약정총액의 60%이상 투자</t>
    <phoneticPr fontId="20" type="noConversion"/>
  </si>
  <si>
    <t>모태펀드</t>
    <phoneticPr fontId="20" type="noConversion"/>
  </si>
  <si>
    <t>35조 1항 1호</t>
    <phoneticPr fontId="20" type="noConversion"/>
  </si>
  <si>
    <t>특수목적1</t>
    <phoneticPr fontId="20" type="noConversion"/>
  </si>
  <si>
    <t>창업초기기업에 약정총액의 60% 이상 투자</t>
    <phoneticPr fontId="20" type="noConversion"/>
  </si>
  <si>
    <t>62조 1항 1호</t>
    <phoneticPr fontId="20" type="noConversion"/>
  </si>
  <si>
    <t>특수목적2</t>
    <phoneticPr fontId="20" type="noConversion"/>
  </si>
  <si>
    <t>지방기업에 약정총액의 20%이상 투자</t>
    <phoneticPr fontId="20" type="noConversion"/>
  </si>
  <si>
    <t>62조 1항 2호</t>
    <phoneticPr fontId="20" type="noConversion"/>
  </si>
  <si>
    <t>한국성장금융</t>
    <phoneticPr fontId="20" type="noConversion"/>
  </si>
  <si>
    <t>1) 기준일 : 제안서 접수일 (단, VICS 전산입력 완료해야 투자실적으로 인정 가능)</t>
    <phoneticPr fontId="20" type="noConversion"/>
  </si>
  <si>
    <t>* 투자의무비율 투자달성여부는 규약상 포함된 투자의무를 말함</t>
    <phoneticPr fontId="20" type="noConversion"/>
  </si>
  <si>
    <t>3. 결성 진행중인 펀드 현황(모태펀드 포함 국내 주요 기관 출자사업에 선정되어 현재 결성 진행중인 펀드)</t>
    <phoneticPr fontId="20" type="noConversion"/>
  </si>
  <si>
    <t>출자기관</t>
    <phoneticPr fontId="20" type="noConversion"/>
  </si>
  <si>
    <t>펀드 선정일</t>
    <phoneticPr fontId="20" type="noConversion"/>
  </si>
  <si>
    <t>결성기한</t>
    <phoneticPr fontId="20" type="noConversion"/>
  </si>
  <si>
    <t>결성예정액</t>
    <phoneticPr fontId="20" type="noConversion"/>
  </si>
  <si>
    <t>참여인력명</t>
    <phoneticPr fontId="20" type="noConversion"/>
  </si>
  <si>
    <t>한국벤처투자</t>
    <phoneticPr fontId="20" type="noConversion"/>
  </si>
  <si>
    <t>창업초기기업에 약정총액의 60%이상 투자</t>
    <phoneticPr fontId="20" type="noConversion"/>
  </si>
  <si>
    <t>디지털뉴딜기업에 약정총액의 60%이상 투자</t>
    <phoneticPr fontId="20" type="noConversion"/>
  </si>
  <si>
    <t>D조합</t>
    <phoneticPr fontId="20" type="noConversion"/>
  </si>
  <si>
    <t>국민연금</t>
    <phoneticPr fontId="20" type="noConversion"/>
  </si>
  <si>
    <t>벤처기업에 약정총액의 60% 이상 투자</t>
    <phoneticPr fontId="20" type="noConversion"/>
  </si>
  <si>
    <t>1) 대표펀드매니저, 참여인력 등으로 포함된 경우만 작성</t>
    <phoneticPr fontId="20" type="noConversion"/>
  </si>
  <si>
    <t>■ 업무집행조합원의 참여펀드 현황</t>
    <phoneticPr fontId="20" type="noConversion"/>
  </si>
  <si>
    <t xml:space="preserve"> - 현재 재직 중 직장의 경력 종료일은 제안서 접수마감일로 기재</t>
    <phoneticPr fontId="20" type="noConversion"/>
  </si>
  <si>
    <t xml:space="preserve"> - 경력증빙 : 경력증명서, 국민연금, 건강보험 등으로 입증가능하여야 함</t>
    <phoneticPr fontId="20" type="noConversion"/>
  </si>
  <si>
    <t xml:space="preserve"> - 중복기간이 발생하지 않도록 기재(겸직상태인 경우 주된 직장의 재직경력 기간만 기재. 단, 일반회사와 VC경력이 중복되는 경우 VC경력을 주된 직장으로 기재)</t>
    <phoneticPr fontId="20" type="noConversion"/>
  </si>
  <si>
    <t>■ 핵심운용인력 이직내역</t>
    <phoneticPr fontId="20" type="noConversion"/>
  </si>
  <si>
    <t>퇴직 회사</t>
    <phoneticPr fontId="20" type="noConversion"/>
  </si>
  <si>
    <t>신규회사명</t>
    <phoneticPr fontId="20" type="noConversion"/>
  </si>
  <si>
    <t>제안펀드
 역할</t>
    <phoneticPr fontId="20" type="noConversion"/>
  </si>
  <si>
    <t>퇴직
회사명</t>
    <phoneticPr fontId="20" type="noConversion"/>
  </si>
  <si>
    <t>담당
펀드명</t>
    <phoneticPr fontId="20" type="noConversion"/>
  </si>
  <si>
    <t>역할</t>
    <phoneticPr fontId="20" type="noConversion"/>
  </si>
  <si>
    <r>
      <t>펀드
참여일</t>
    </r>
    <r>
      <rPr>
        <b/>
        <vertAlign val="superscript"/>
        <sz val="8.5"/>
        <rFont val="맑은 고딕"/>
        <family val="3"/>
        <charset val="129"/>
      </rPr>
      <t>1)</t>
    </r>
    <phoneticPr fontId="20" type="noConversion"/>
  </si>
  <si>
    <t>투자(납입)
기간</t>
    <phoneticPr fontId="20" type="noConversion"/>
  </si>
  <si>
    <t>존속기간
종료일</t>
    <phoneticPr fontId="20" type="noConversion"/>
  </si>
  <si>
    <t>기존회사
퇴사일</t>
    <phoneticPr fontId="20" type="noConversion"/>
  </si>
  <si>
    <r>
      <t>이직시점</t>
    </r>
    <r>
      <rPr>
        <b/>
        <vertAlign val="superscript"/>
        <sz val="8.5"/>
        <rFont val="맑은 고딕"/>
        <family val="3"/>
        <charset val="129"/>
      </rPr>
      <t>2)</t>
    </r>
    <phoneticPr fontId="20" type="noConversion"/>
  </si>
  <si>
    <t>홍길동</t>
    <phoneticPr fontId="20" type="noConversion"/>
  </si>
  <si>
    <t>●●창업투자</t>
    <phoneticPr fontId="20" type="noConversion"/>
  </si>
  <si>
    <t>AAA조합</t>
    <phoneticPr fontId="20" type="noConversion"/>
  </si>
  <si>
    <t>여</t>
  </si>
  <si>
    <t>투자(납입)기간 내</t>
  </si>
  <si>
    <t>○○인베스트먼트</t>
    <phoneticPr fontId="20" type="noConversion"/>
  </si>
  <si>
    <t>CCC조합</t>
    <phoneticPr fontId="20" type="noConversion"/>
  </si>
  <si>
    <t>◆◆인베스트먼트</t>
    <phoneticPr fontId="20" type="noConversion"/>
  </si>
  <si>
    <t>BBB조합</t>
    <phoneticPr fontId="20" type="noConversion"/>
  </si>
  <si>
    <t>투자(납입)기간 종료후 존속기간 내</t>
  </si>
  <si>
    <t>1) 펀드참여일 : 펀드 결성일 이후 해당 펀드 운용에 참여하였을 경우 기재</t>
    <phoneticPr fontId="20" type="noConversion"/>
  </si>
  <si>
    <t>2) 이직시점은 투자(납입)기간 내, 투자(납입)기간 종료 후 존속기간 내, 존속기간 종료후 중 하나만 선택할 것</t>
    <phoneticPr fontId="20" type="noConversion"/>
  </si>
  <si>
    <t xml:space="preserve"> </t>
    <phoneticPr fontId="20" type="noConversion"/>
  </si>
  <si>
    <t>* 펀드 결성일, 참여일, 투자(납입)기간, 종료일 등은 VICS와 일치할 것</t>
    <phoneticPr fontId="20" type="noConversion"/>
  </si>
  <si>
    <t>* 셀병합 등 금지</t>
    <phoneticPr fontId="20" type="noConversion"/>
  </si>
  <si>
    <t>[별첨 7] 업무집행조합원 경력 요약표</t>
    <phoneticPr fontId="5" type="noConversion"/>
  </si>
  <si>
    <t>[별첨 7-1]</t>
    <phoneticPr fontId="20" type="noConversion"/>
  </si>
  <si>
    <t>OOO</t>
    <phoneticPr fontId="20" type="noConversion"/>
  </si>
  <si>
    <t>(주)가나다라</t>
    <phoneticPr fontId="20" type="noConversion"/>
  </si>
  <si>
    <t>해당사항 없음</t>
    <phoneticPr fontId="20" type="noConversion"/>
  </si>
  <si>
    <t>-</t>
    <phoneticPr fontId="20" type="noConversion"/>
  </si>
  <si>
    <t>(주)ABCDE</t>
    <phoneticPr fontId="20" type="noConversion"/>
  </si>
  <si>
    <t>해당사항없음</t>
    <phoneticPr fontId="20" type="noConversion"/>
  </si>
  <si>
    <t>[별첨 7-2]</t>
    <phoneticPr fontId="20" type="noConversion"/>
  </si>
  <si>
    <t>1900-00-00</t>
    <phoneticPr fontId="5" type="noConversion"/>
  </si>
  <si>
    <t>업무집행조합원명</t>
    <phoneticPr fontId="5" type="noConversion"/>
  </si>
  <si>
    <t>업무집행조합원 생년월일</t>
    <phoneticPr fontId="5" type="noConversion"/>
  </si>
  <si>
    <t>* 경력의 시작일, 종료일은 제출 증빙과 동일하게 기재(최근부터 기재)</t>
    <phoneticPr fontId="20" type="noConversion"/>
  </si>
  <si>
    <t>* 반드시 운용인력 개별 작성해야하며, 2023-01-01 이후 이직한 경우 퇴사회사명, 퇴사일 필수기재(해당사항 없는 경우 인력별로 '해당사항 없음'으로 기재</t>
    <phoneticPr fontId="20" type="noConversion"/>
  </si>
  <si>
    <t>운용인력 수</t>
    <phoneticPr fontId="20" type="noConversion"/>
  </si>
  <si>
    <r>
      <t>1. 대표펀드매니저 및 참여인력의 이직내역(</t>
    </r>
    <r>
      <rPr>
        <b/>
        <sz val="10"/>
        <rFont val="맑은 고딕"/>
        <family val="3"/>
        <charset val="129"/>
      </rPr>
      <t>2023</t>
    </r>
    <r>
      <rPr>
        <b/>
        <sz val="10"/>
        <rFont val="맑은 고딕"/>
        <family val="3"/>
        <charset val="129"/>
        <scheme val="minor"/>
      </rPr>
      <t>-01-01 이후 이직한건에 대하여 작성)</t>
    </r>
    <phoneticPr fontId="20" type="noConversion"/>
  </si>
  <si>
    <r>
      <t>참여펀드 
역할</t>
    </r>
    <r>
      <rPr>
        <b/>
        <vertAlign val="superscript"/>
        <sz val="10"/>
        <rFont val="맑은 고딕"/>
        <family val="3"/>
        <charset val="129"/>
        <scheme val="major"/>
      </rPr>
      <t>3</t>
    </r>
    <r>
      <rPr>
        <b/>
        <vertAlign val="superscript"/>
        <sz val="8.5"/>
        <rFont val="맑은 고딕"/>
        <family val="3"/>
        <charset val="129"/>
      </rPr>
      <t>)</t>
    </r>
    <phoneticPr fontId="20" type="noConversion"/>
  </si>
  <si>
    <r>
      <t>운용인력명</t>
    </r>
    <r>
      <rPr>
        <b/>
        <vertAlign val="superscript"/>
        <sz val="10"/>
        <rFont val="맑은 고딕"/>
        <family val="3"/>
        <charset val="129"/>
        <scheme val="major"/>
      </rPr>
      <t>4</t>
    </r>
    <r>
      <rPr>
        <b/>
        <vertAlign val="superscript"/>
        <sz val="8.5"/>
        <rFont val="맑은 고딕"/>
        <family val="3"/>
        <charset val="129"/>
      </rPr>
      <t>)</t>
    </r>
    <phoneticPr fontId="20" type="noConversion"/>
  </si>
  <si>
    <r>
      <t>미투자잔액</t>
    </r>
    <r>
      <rPr>
        <b/>
        <vertAlign val="superscript"/>
        <sz val="10"/>
        <rFont val="맑은 고딕"/>
        <family val="3"/>
        <charset val="129"/>
        <scheme val="major"/>
      </rPr>
      <t>5</t>
    </r>
    <r>
      <rPr>
        <b/>
        <vertAlign val="superscript"/>
        <sz val="8.5"/>
        <rFont val="맑은 고딕"/>
        <family val="3"/>
        <charset val="129"/>
      </rPr>
      <t>)</t>
    </r>
    <r>
      <rPr>
        <b/>
        <sz val="10"/>
        <rFont val="맑은 고딕"/>
        <family val="3"/>
        <charset val="129"/>
        <scheme val="major"/>
      </rPr>
      <t xml:space="preserve">
(A-B)</t>
    </r>
    <phoneticPr fontId="20" type="noConversion"/>
  </si>
  <si>
    <r>
      <t>규약내 투자의무
달성여부</t>
    </r>
    <r>
      <rPr>
        <b/>
        <vertAlign val="superscript"/>
        <sz val="10"/>
        <rFont val="맑은 고딕"/>
        <family val="3"/>
        <charset val="129"/>
      </rPr>
      <t>6)</t>
    </r>
    <phoneticPr fontId="20" type="noConversion"/>
  </si>
  <si>
    <r>
      <t>제안펀드
참여가능
인력여부</t>
    </r>
    <r>
      <rPr>
        <b/>
        <vertAlign val="superscript"/>
        <sz val="10"/>
        <rFont val="맑은 고딕"/>
        <family val="3"/>
        <charset val="129"/>
      </rPr>
      <t>7)</t>
    </r>
    <phoneticPr fontId="20" type="noConversion"/>
  </si>
  <si>
    <t>운용인력 수</t>
  </si>
  <si>
    <t>블라인드</t>
    <phoneticPr fontId="20" type="noConversion"/>
  </si>
  <si>
    <t>프로젝트</t>
    <phoneticPr fontId="20" type="noConversion"/>
  </si>
  <si>
    <t>1) 규약 상 대표펀드매니저, 참여인력 등으로 포함된 경우만 작성하고, 청산완료 펀드는 제외(청산중인 펀드 포함)</t>
    <phoneticPr fontId="20" type="noConversion"/>
  </si>
  <si>
    <t xml:space="preserve">2) 조합성격 </t>
    <phoneticPr fontId="20" type="noConversion"/>
  </si>
  <si>
    <t xml:space="preserve">   -블라인드 펀드 : 투자대상을 미리 확정하지 않고 조성되는 펀드</t>
    <phoneticPr fontId="20" type="noConversion"/>
  </si>
  <si>
    <t xml:space="preserve">   -프로젝트 펀드 : 투자대상을 미리 확정한 이후 조성되는 펀드</t>
    <phoneticPr fontId="20" type="noConversion"/>
  </si>
  <si>
    <t>3) 대표펀드매니저가 2인 이상인 경우 반드시 기재할 것</t>
    <phoneticPr fontId="20" type="noConversion"/>
  </si>
  <si>
    <t>4) 운용인력명은 각 펀드의 대표펀드매니저를 포함한 운용인력명을 모두 기재</t>
    <phoneticPr fontId="20" type="noConversion"/>
  </si>
  <si>
    <t>5) 총투자액(B)가 약정총액(A) 이상일 경우 미투자잔액은 0으로 기재</t>
    <phoneticPr fontId="20" type="noConversion"/>
  </si>
  <si>
    <r>
      <t>6) 규약내 투자의무 달성여부는 규약상 포함된 총 투자의무(주목적, 특수목적 등)를 말함,</t>
    </r>
    <r>
      <rPr>
        <sz val="8"/>
        <rFont val="맑은 고딕"/>
        <family val="3"/>
        <charset val="129"/>
      </rPr>
      <t xml:space="preserve"> </t>
    </r>
    <r>
      <rPr>
        <sz val="10"/>
        <rFont val="맑은 고딕"/>
        <family val="3"/>
        <charset val="129"/>
      </rPr>
      <t>규약내 투자의무가 없는 펀드의 경우 해당없음으로 기재</t>
    </r>
    <phoneticPr fontId="20" type="noConversion"/>
  </si>
  <si>
    <t>7) 제안펀드 참여가능 인력여부는 공고문 별첨1) 참여가 가능한 운용인력 기준 참고</t>
    <phoneticPr fontId="20" type="noConversion"/>
  </si>
  <si>
    <r>
      <t>조합 성격</t>
    </r>
    <r>
      <rPr>
        <b/>
        <vertAlign val="superscript"/>
        <sz val="10"/>
        <rFont val="맑은 고딕"/>
        <family val="3"/>
        <charset val="129"/>
        <scheme val="major"/>
      </rPr>
      <t>2)</t>
    </r>
    <phoneticPr fontId="2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</si>
</sst>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41">
    <font>
      <sz val="11"/>
      <name val="돋움"/>
      <family val="3"/>
      <charset val="129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name val="돋움"/>
      <family val="3"/>
      <charset val="129"/>
    </font>
    <font>
      <b/>
      <sz val="10"/>
      <name val="돋움"/>
      <family val="3"/>
      <charset val="129"/>
    </font>
    <font>
      <sz val="8"/>
      <name val="돋움"/>
      <family val="3"/>
      <charset val="129"/>
    </font>
    <font>
      <b/>
      <sz val="10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sz val="10"/>
      <name val="돋움"/>
      <family val="3"/>
      <charset val="129"/>
    </font>
    <font>
      <sz val="10"/>
      <name val="맑은 고딕"/>
      <family val="3"/>
      <charset val="129"/>
      <scheme val="major"/>
    </font>
    <font>
      <b/>
      <sz val="10"/>
      <name val="맑은 고딕"/>
      <family val="3"/>
      <charset val="129"/>
      <scheme val="major"/>
    </font>
    <font>
      <sz val="11"/>
      <color theme="1"/>
      <name val="맑은 고딕"/>
      <family val="3"/>
      <charset val="129"/>
      <scheme val="minor"/>
    </font>
    <font>
      <b/>
      <sz val="10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i/>
      <sz val="10"/>
      <color theme="1"/>
      <name val="맑은 고딕"/>
      <family val="3"/>
      <charset val="129"/>
      <scheme val="minor"/>
    </font>
    <font>
      <sz val="10"/>
      <name val="맑은 고딕"/>
      <family val="3"/>
      <charset val="129"/>
    </font>
    <font>
      <sz val="10"/>
      <color theme="1"/>
      <name val="맑은 고딕"/>
      <family val="3"/>
      <charset val="129"/>
      <scheme val="major"/>
    </font>
    <font>
      <b/>
      <u/>
      <sz val="10"/>
      <color theme="1"/>
      <name val="맑은 고딕"/>
      <family val="3"/>
      <charset val="129"/>
      <scheme val="major"/>
    </font>
    <font>
      <b/>
      <vertAlign val="superscript"/>
      <sz val="10"/>
      <name val="맑은 고딕"/>
      <family val="3"/>
      <charset val="129"/>
    </font>
    <font>
      <b/>
      <sz val="14"/>
      <color theme="1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b/>
      <sz val="16"/>
      <color theme="1"/>
      <name val="맑은 고딕"/>
      <family val="3"/>
      <charset val="129"/>
      <scheme val="minor"/>
    </font>
    <font>
      <b/>
      <sz val="9"/>
      <name val="맑은 고딕"/>
      <family val="3"/>
      <charset val="129"/>
      <scheme val="major"/>
    </font>
    <font>
      <b/>
      <vertAlign val="superscript"/>
      <sz val="8.5"/>
      <name val="맑은 고딕"/>
      <family val="3"/>
      <charset val="129"/>
    </font>
    <font>
      <sz val="11"/>
      <name val="맑은 고딕"/>
      <family val="3"/>
      <charset val="129"/>
      <scheme val="minor"/>
    </font>
    <font>
      <sz val="8"/>
      <name val="맑은 고딕"/>
      <family val="3"/>
      <charset val="129"/>
    </font>
    <font>
      <sz val="9"/>
      <color theme="1"/>
      <name val="맑은 고딕"/>
      <family val="3"/>
      <charset val="129"/>
      <scheme val="minor"/>
    </font>
    <font>
      <sz val="10"/>
      <color rgb="FF0000CC"/>
      <name val="맑은 고딕"/>
      <family val="3"/>
      <charset val="129"/>
      <scheme val="minor"/>
    </font>
    <font>
      <b/>
      <sz val="14"/>
      <name val="맑은 고딕"/>
      <family val="2"/>
      <charset val="129"/>
      <scheme val="minor"/>
    </font>
    <font>
      <sz val="11"/>
      <name val="맑은 고딕"/>
      <family val="2"/>
      <charset val="129"/>
      <scheme val="minor"/>
    </font>
    <font>
      <b/>
      <sz val="16"/>
      <name val="맑은 고딕"/>
      <family val="3"/>
      <charset val="129"/>
      <scheme val="minor"/>
    </font>
    <font>
      <b/>
      <sz val="14"/>
      <name val="맑은 고딕"/>
      <family val="3"/>
      <charset val="129"/>
      <scheme val="minor"/>
    </font>
    <font>
      <b/>
      <sz val="16"/>
      <name val="맑은 고딕"/>
      <family val="3"/>
      <charset val="129"/>
      <scheme val="major"/>
    </font>
    <font>
      <b/>
      <sz val="14"/>
      <name val="맑은 고딕"/>
      <family val="3"/>
      <charset val="129"/>
      <scheme val="major"/>
    </font>
    <font>
      <b/>
      <sz val="14"/>
      <color rgb="FFFF0000"/>
      <name val="맑은 고딕"/>
      <family val="3"/>
      <charset val="129"/>
      <scheme val="major"/>
    </font>
    <font>
      <sz val="10"/>
      <name val="맑은 고딕"/>
      <family val="2"/>
      <charset val="129"/>
      <scheme val="minor"/>
    </font>
    <font>
      <i/>
      <sz val="10"/>
      <name val="맑은 고딕"/>
      <family val="3"/>
      <charset val="129"/>
      <scheme val="minor"/>
    </font>
    <font>
      <b/>
      <i/>
      <sz val="10"/>
      <name val="맑은 고딕"/>
      <family val="3"/>
      <charset val="129"/>
      <scheme val="minor"/>
    </font>
    <font>
      <b/>
      <sz val="11"/>
      <name val="맑은 고딕"/>
      <family val="3"/>
      <charset val="129"/>
      <scheme val="minor"/>
    </font>
    <font>
      <b/>
      <sz val="10"/>
      <name val="맑은 고딕"/>
      <family val="3"/>
      <charset val="129"/>
    </font>
    <font>
      <b/>
      <vertAlign val="superscript"/>
      <sz val="10"/>
      <name val="맑은 고딕"/>
      <family val="3"/>
      <charset val="129"/>
      <scheme val="maj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7">
    <xf numFmtId="0" fontId="0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1" fillId="0" borderId="0">
      <alignment vertical="center"/>
    </xf>
  </cellStyleXfs>
  <cellXfs count="107">
    <xf numFmtId="0" fontId="0" fillId="0" borderId="0" xfId="0">
      <alignment vertical="center"/>
    </xf>
    <xf numFmtId="0" fontId="0" fillId="0" borderId="0" xfId="0">
      <alignment vertical="center"/>
    </xf>
    <xf numFmtId="0" fontId="7" fillId="0" borderId="0" xfId="0" applyFont="1">
      <alignment vertical="center"/>
    </xf>
    <xf numFmtId="0" fontId="6" fillId="0" borderId="0" xfId="0" applyFont="1" applyBorder="1" applyAlignment="1">
      <alignment vertical="center"/>
    </xf>
    <xf numFmtId="0" fontId="0" fillId="0" borderId="0" xfId="0" applyBorder="1">
      <alignment vertical="center"/>
    </xf>
    <xf numFmtId="0" fontId="6" fillId="0" borderId="0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7" fillId="0" borderId="0" xfId="0" applyFont="1" applyFill="1">
      <alignment vertical="center"/>
    </xf>
    <xf numFmtId="0" fontId="13" fillId="0" borderId="0" xfId="0" applyFont="1">
      <alignment vertical="center"/>
    </xf>
    <xf numFmtId="0" fontId="12" fillId="0" borderId="6" xfId="0" applyFont="1" applyBorder="1" applyAlignment="1">
      <alignment horizontal="center" vertical="center"/>
    </xf>
    <xf numFmtId="0" fontId="6" fillId="0" borderId="0" xfId="0" applyFont="1">
      <alignment vertical="center"/>
    </xf>
    <xf numFmtId="0" fontId="12" fillId="0" borderId="0" xfId="0" applyFont="1">
      <alignment vertical="center"/>
    </xf>
    <xf numFmtId="0" fontId="19" fillId="0" borderId="0" xfId="0" applyFont="1" applyBorder="1" applyAlignment="1">
      <alignment horizontal="left" vertical="center"/>
    </xf>
    <xf numFmtId="0" fontId="21" fillId="0" borderId="0" xfId="0" applyFont="1" applyBorder="1" applyAlignment="1">
      <alignment vertical="center"/>
    </xf>
    <xf numFmtId="0" fontId="0" fillId="0" borderId="0" xfId="0" applyFill="1" applyBorder="1">
      <alignment vertical="center"/>
    </xf>
    <xf numFmtId="0" fontId="19" fillId="0" borderId="0" xfId="0" applyFont="1" applyBorder="1" applyAlignment="1">
      <alignment vertical="center"/>
    </xf>
    <xf numFmtId="0" fontId="22" fillId="0" borderId="0" xfId="0" applyFont="1" applyAlignment="1">
      <alignment horizontal="right" vertical="center"/>
    </xf>
    <xf numFmtId="0" fontId="13" fillId="0" borderId="1" xfId="0" applyFont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14" fontId="13" fillId="0" borderId="1" xfId="0" applyNumberFormat="1" applyFont="1" applyBorder="1" applyAlignment="1">
      <alignment horizontal="center" vertical="center"/>
    </xf>
    <xf numFmtId="41" fontId="13" fillId="0" borderId="1" xfId="1" applyFont="1" applyBorder="1" applyAlignment="1">
      <alignment horizontal="center" vertical="center"/>
    </xf>
    <xf numFmtId="9" fontId="13" fillId="0" borderId="1" xfId="4" applyFont="1" applyBorder="1" applyAlignment="1">
      <alignment horizontal="center" vertical="center"/>
    </xf>
    <xf numFmtId="0" fontId="24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14" fillId="0" borderId="0" xfId="0" applyFont="1" applyBorder="1" applyAlignment="1">
      <alignment horizontal="center" vertical="center"/>
    </xf>
    <xf numFmtId="0" fontId="7" fillId="0" borderId="0" xfId="0" applyFont="1" applyFill="1" applyBorder="1">
      <alignment vertical="center"/>
    </xf>
    <xf numFmtId="0" fontId="7" fillId="0" borderId="0" xfId="0" applyFont="1" applyAlignment="1">
      <alignment vertical="center"/>
    </xf>
    <xf numFmtId="41" fontId="7" fillId="0" borderId="1" xfId="1" applyFont="1" applyBorder="1" applyAlignment="1">
      <alignment horizontal="center" vertical="center"/>
    </xf>
    <xf numFmtId="41" fontId="7" fillId="0" borderId="1" xfId="1" applyFont="1" applyBorder="1" applyAlignment="1">
      <alignment vertical="center"/>
    </xf>
    <xf numFmtId="0" fontId="26" fillId="0" borderId="0" xfId="0" applyFont="1">
      <alignment vertical="center"/>
    </xf>
    <xf numFmtId="0" fontId="13" fillId="0" borderId="0" xfId="0" applyFont="1" applyFill="1" applyBorder="1">
      <alignment vertical="center"/>
    </xf>
    <xf numFmtId="0" fontId="24" fillId="0" borderId="0" xfId="0" applyFont="1">
      <alignment vertical="center"/>
    </xf>
    <xf numFmtId="14" fontId="7" fillId="0" borderId="1" xfId="0" applyNumberFormat="1" applyFont="1" applyBorder="1" applyAlignment="1">
      <alignment horizontal="center" vertical="center"/>
    </xf>
    <xf numFmtId="0" fontId="7" fillId="0" borderId="0" xfId="0" applyFont="1" applyFill="1" applyBorder="1" applyAlignment="1">
      <alignment vertical="center"/>
    </xf>
    <xf numFmtId="0" fontId="27" fillId="0" borderId="0" xfId="0" applyFont="1" applyAlignment="1">
      <alignment vertical="center"/>
    </xf>
    <xf numFmtId="0" fontId="28" fillId="0" borderId="0" xfId="9" applyFont="1" applyBorder="1" applyAlignment="1">
      <alignment horizontal="left" vertical="center"/>
    </xf>
    <xf numFmtId="0" fontId="29" fillId="0" borderId="0" xfId="9" applyFont="1">
      <alignment vertical="center"/>
    </xf>
    <xf numFmtId="0" fontId="30" fillId="0" borderId="0" xfId="9" applyFont="1" applyBorder="1" applyAlignment="1">
      <alignment vertical="center"/>
    </xf>
    <xf numFmtId="0" fontId="24" fillId="0" borderId="0" xfId="9" applyFont="1" applyFill="1" applyBorder="1">
      <alignment vertical="center"/>
    </xf>
    <xf numFmtId="0" fontId="2" fillId="0" borderId="0" xfId="9" applyFill="1" applyBorder="1">
      <alignment vertical="center"/>
    </xf>
    <xf numFmtId="0" fontId="2" fillId="0" borderId="0" xfId="9">
      <alignment vertical="center"/>
    </xf>
    <xf numFmtId="0" fontId="31" fillId="0" borderId="0" xfId="9" applyFont="1" applyBorder="1" applyAlignment="1">
      <alignment vertical="center"/>
    </xf>
    <xf numFmtId="0" fontId="6" fillId="0" borderId="0" xfId="9" applyFont="1">
      <alignment vertical="center"/>
    </xf>
    <xf numFmtId="0" fontId="2" fillId="0" borderId="0" xfId="9" applyFill="1">
      <alignment vertical="center"/>
    </xf>
    <xf numFmtId="0" fontId="7" fillId="0" borderId="1" xfId="9" applyFont="1" applyBorder="1" applyAlignment="1">
      <alignment horizontal="center" vertical="center"/>
    </xf>
    <xf numFmtId="14" fontId="7" fillId="0" borderId="1" xfId="9" applyNumberFormat="1" applyFont="1" applyBorder="1" applyAlignment="1">
      <alignment horizontal="center" vertical="center"/>
    </xf>
    <xf numFmtId="14" fontId="13" fillId="0" borderId="1" xfId="9" applyNumberFormat="1" applyFont="1" applyBorder="1" applyAlignment="1">
      <alignment horizontal="center" vertical="center"/>
    </xf>
    <xf numFmtId="0" fontId="13" fillId="0" borderId="1" xfId="9" applyFont="1" applyBorder="1" applyAlignment="1">
      <alignment horizontal="center" vertical="center"/>
    </xf>
    <xf numFmtId="0" fontId="7" fillId="0" borderId="0" xfId="9" applyFont="1" applyBorder="1" applyAlignment="1">
      <alignment horizontal="center" vertical="center"/>
    </xf>
    <xf numFmtId="14" fontId="7" fillId="0" borderId="0" xfId="9" applyNumberFormat="1" applyFont="1" applyBorder="1" applyAlignment="1">
      <alignment horizontal="center" vertical="center"/>
    </xf>
    <xf numFmtId="14" fontId="13" fillId="0" borderId="0" xfId="9" applyNumberFormat="1" applyFont="1" applyBorder="1" applyAlignment="1">
      <alignment horizontal="center" vertical="center"/>
    </xf>
    <xf numFmtId="0" fontId="13" fillId="0" borderId="0" xfId="9" applyFont="1" applyBorder="1" applyAlignment="1">
      <alignment horizontal="center" vertical="center"/>
    </xf>
    <xf numFmtId="0" fontId="7" fillId="0" borderId="0" xfId="9" applyFont="1" applyFill="1" applyBorder="1">
      <alignment vertical="center"/>
    </xf>
    <xf numFmtId="0" fontId="24" fillId="0" borderId="0" xfId="9" applyFont="1">
      <alignment vertical="center"/>
    </xf>
    <xf numFmtId="0" fontId="11" fillId="0" borderId="0" xfId="9" applyFont="1">
      <alignment vertical="center"/>
    </xf>
    <xf numFmtId="0" fontId="6" fillId="3" borderId="4" xfId="0" applyFont="1" applyFill="1" applyBorder="1" applyAlignment="1">
      <alignment horizontal="center" vertical="center"/>
    </xf>
    <xf numFmtId="49" fontId="10" fillId="3" borderId="17" xfId="0" applyNumberFormat="1" applyFont="1" applyFill="1" applyBorder="1" applyAlignment="1">
      <alignment horizontal="center" vertical="center" wrapText="1"/>
    </xf>
    <xf numFmtId="49" fontId="10" fillId="3" borderId="17" xfId="0" applyNumberFormat="1" applyFont="1" applyFill="1" applyBorder="1" applyAlignment="1">
      <alignment horizontal="center" vertical="center"/>
    </xf>
    <xf numFmtId="49" fontId="10" fillId="3" borderId="1" xfId="0" applyNumberFormat="1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49" fontId="10" fillId="3" borderId="17" xfId="9" applyNumberFormat="1" applyFont="1" applyFill="1" applyBorder="1" applyAlignment="1">
      <alignment horizontal="center" vertical="center" wrapText="1"/>
    </xf>
    <xf numFmtId="49" fontId="10" fillId="3" borderId="17" xfId="9" applyNumberFormat="1" applyFont="1" applyFill="1" applyBorder="1" applyAlignment="1">
      <alignment horizontal="center" vertical="center"/>
    </xf>
    <xf numFmtId="0" fontId="32" fillId="0" borderId="0" xfId="0" applyFont="1">
      <alignment vertical="center"/>
    </xf>
    <xf numFmtId="0" fontId="33" fillId="0" borderId="0" xfId="0" applyFont="1">
      <alignment vertical="center"/>
    </xf>
    <xf numFmtId="0" fontId="34" fillId="0" borderId="0" xfId="0" applyFont="1">
      <alignment vertical="center"/>
    </xf>
    <xf numFmtId="0" fontId="22" fillId="3" borderId="1" xfId="0" applyFont="1" applyFill="1" applyBorder="1" applyAlignment="1">
      <alignment horizontal="center" vertical="center"/>
    </xf>
    <xf numFmtId="0" fontId="35" fillId="0" borderId="0" xfId="9" applyFont="1" applyBorder="1" applyAlignment="1">
      <alignment horizontal="left" vertical="center"/>
    </xf>
    <xf numFmtId="0" fontId="9" fillId="0" borderId="0" xfId="0" applyFont="1" applyBorder="1" applyAlignment="1">
      <alignment horizontal="left" vertical="center" wrapText="1"/>
    </xf>
    <xf numFmtId="0" fontId="0" fillId="0" borderId="0" xfId="0" applyFont="1">
      <alignment vertical="center"/>
    </xf>
    <xf numFmtId="14" fontId="36" fillId="2" borderId="0" xfId="0" applyNumberFormat="1" applyFont="1" applyFill="1" applyBorder="1" applyAlignment="1">
      <alignment horizontal="center" vertical="center"/>
    </xf>
    <xf numFmtId="0" fontId="36" fillId="2" borderId="0" xfId="0" applyFont="1" applyFill="1" applyBorder="1" applyAlignment="1">
      <alignment horizontal="center" vertical="center"/>
    </xf>
    <xf numFmtId="1" fontId="36" fillId="0" borderId="0" xfId="0" applyNumberFormat="1" applyFont="1" applyBorder="1" applyAlignment="1">
      <alignment horizontal="center" vertical="center"/>
    </xf>
    <xf numFmtId="0" fontId="7" fillId="0" borderId="0" xfId="0" applyFont="1" applyBorder="1">
      <alignment vertical="center"/>
    </xf>
    <xf numFmtId="0" fontId="6" fillId="0" borderId="0" xfId="0" applyFont="1" applyFill="1">
      <alignment vertical="center"/>
    </xf>
    <xf numFmtId="14" fontId="37" fillId="0" borderId="0" xfId="0" applyNumberFormat="1" applyFont="1" applyFill="1" applyBorder="1" applyAlignment="1">
      <alignment horizontal="center" vertical="center"/>
    </xf>
    <xf numFmtId="0" fontId="37" fillId="0" borderId="0" xfId="0" applyFont="1" applyFill="1" applyBorder="1" applyAlignment="1">
      <alignment horizontal="center" vertical="center"/>
    </xf>
    <xf numFmtId="1" fontId="37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>
      <alignment vertical="center"/>
    </xf>
    <xf numFmtId="0" fontId="38" fillId="0" borderId="0" xfId="0" applyFont="1" applyFill="1">
      <alignment vertical="center"/>
    </xf>
    <xf numFmtId="0" fontId="9" fillId="0" borderId="1" xfId="0" applyFont="1" applyBorder="1" applyAlignment="1">
      <alignment horizontal="center" vertical="center"/>
    </xf>
    <xf numFmtId="14" fontId="9" fillId="0" borderId="1" xfId="0" applyNumberFormat="1" applyFont="1" applyBorder="1" applyAlignment="1">
      <alignment horizontal="center" vertical="center"/>
    </xf>
    <xf numFmtId="0" fontId="9" fillId="0" borderId="8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10" fillId="3" borderId="16" xfId="0" applyFont="1" applyFill="1" applyBorder="1" applyAlignment="1">
      <alignment horizontal="center" vertical="center"/>
    </xf>
    <xf numFmtId="0" fontId="10" fillId="3" borderId="7" xfId="0" applyFont="1" applyFill="1" applyBorder="1" applyAlignment="1">
      <alignment horizontal="center" vertical="center"/>
    </xf>
    <xf numFmtId="0" fontId="10" fillId="3" borderId="12" xfId="0" applyFont="1" applyFill="1" applyBorder="1" applyAlignment="1">
      <alignment horizontal="center" vertical="center"/>
    </xf>
    <xf numFmtId="0" fontId="10" fillId="3" borderId="10" xfId="0" applyFont="1" applyFill="1" applyBorder="1" applyAlignment="1">
      <alignment horizontal="center" vertical="center"/>
    </xf>
    <xf numFmtId="0" fontId="4" fillId="3" borderId="11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31" fillId="0" borderId="0" xfId="0" applyFont="1" applyBorder="1" applyAlignment="1">
      <alignment horizontal="left" vertical="center"/>
    </xf>
    <xf numFmtId="0" fontId="10" fillId="3" borderId="15" xfId="0" applyFont="1" applyFill="1" applyBorder="1" applyAlignment="1">
      <alignment horizontal="center" vertical="center"/>
    </xf>
    <xf numFmtId="0" fontId="10" fillId="3" borderId="14" xfId="0" applyFont="1" applyFill="1" applyBorder="1" applyAlignment="1">
      <alignment horizontal="center" vertical="center"/>
    </xf>
    <xf numFmtId="0" fontId="10" fillId="0" borderId="0" xfId="0" applyFont="1" applyAlignment="1">
      <alignment horizontal="left" vertical="center"/>
    </xf>
    <xf numFmtId="0" fontId="16" fillId="0" borderId="0" xfId="0" applyFont="1" applyBorder="1" applyAlignment="1">
      <alignment horizontal="left" vertical="center" wrapText="1"/>
    </xf>
    <xf numFmtId="0" fontId="22" fillId="3" borderId="2" xfId="0" applyFont="1" applyFill="1" applyBorder="1" applyAlignment="1">
      <alignment horizontal="center" vertical="center"/>
    </xf>
    <xf numFmtId="0" fontId="22" fillId="3" borderId="3" xfId="0" applyFont="1" applyFill="1" applyBorder="1" applyAlignment="1">
      <alignment horizontal="center" vertical="center"/>
    </xf>
    <xf numFmtId="0" fontId="22" fillId="0" borderId="1" xfId="0" applyFont="1" applyBorder="1" applyAlignment="1">
      <alignment horizontal="center" vertical="center"/>
    </xf>
    <xf numFmtId="14" fontId="7" fillId="0" borderId="2" xfId="0" applyNumberFormat="1" applyFont="1" applyBorder="1" applyAlignment="1">
      <alignment horizontal="left" vertical="center"/>
    </xf>
    <xf numFmtId="14" fontId="7" fillId="0" borderId="13" xfId="0" applyNumberFormat="1" applyFont="1" applyBorder="1" applyAlignment="1">
      <alignment horizontal="left" vertical="center"/>
    </xf>
    <xf numFmtId="14" fontId="7" fillId="0" borderId="3" xfId="0" applyNumberFormat="1" applyFont="1" applyBorder="1" applyAlignment="1">
      <alignment horizontal="left" vertical="center"/>
    </xf>
    <xf numFmtId="0" fontId="6" fillId="3" borderId="2" xfId="0" applyFont="1" applyFill="1" applyBorder="1" applyAlignment="1">
      <alignment horizontal="center" vertical="center" wrapText="1"/>
    </xf>
    <xf numFmtId="0" fontId="6" fillId="3" borderId="13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49" fontId="10" fillId="3" borderId="1" xfId="9" applyNumberFormat="1" applyFont="1" applyFill="1" applyBorder="1" applyAlignment="1">
      <alignment horizontal="center" vertical="center" wrapText="1"/>
    </xf>
    <xf numFmtId="0" fontId="36" fillId="0" borderId="0" xfId="0" applyFont="1" applyBorder="1" applyAlignment="1">
      <alignment horizontal="center" vertical="center"/>
    </xf>
  </cellXfs>
  <cellStyles count="17">
    <cellStyle name="백분율" xfId="4" builtinId="5"/>
    <cellStyle name="쉼표 [0]" xfId="1" builtinId="6"/>
    <cellStyle name="쉼표 [0] 2" xfId="3" xr:uid="{00000000-0005-0000-0000-000002000000}"/>
    <cellStyle name="쉼표 [0] 2 2" xfId="6" xr:uid="{00000000-0005-0000-0000-000003000000}"/>
    <cellStyle name="쉼표 [0] 2 2 2" xfId="13" xr:uid="{00000000-0005-0000-0000-000004000000}"/>
    <cellStyle name="쉼표 [0] 2 3" xfId="8" xr:uid="{00000000-0005-0000-0000-000005000000}"/>
    <cellStyle name="쉼표 [0] 2 3 2" xfId="15" xr:uid="{00000000-0005-0000-0000-000006000000}"/>
    <cellStyle name="쉼표 [0] 2 4" xfId="11" xr:uid="{00000000-0005-0000-0000-000007000000}"/>
    <cellStyle name="쉼표 [0] 3" xfId="5" xr:uid="{00000000-0005-0000-0000-000008000000}"/>
    <cellStyle name="쉼표 [0] 3 2" xfId="12" xr:uid="{00000000-0005-0000-0000-000009000000}"/>
    <cellStyle name="쉼표 [0] 4" xfId="7" xr:uid="{00000000-0005-0000-0000-00000A000000}"/>
    <cellStyle name="쉼표 [0] 4 2" xfId="14" xr:uid="{00000000-0005-0000-0000-00000B000000}"/>
    <cellStyle name="쉼표 [0] 5" xfId="10" xr:uid="{00000000-0005-0000-0000-00000C000000}"/>
    <cellStyle name="표준" xfId="0" builtinId="0"/>
    <cellStyle name="표준 2" xfId="2" xr:uid="{00000000-0005-0000-0000-00000E000000}"/>
    <cellStyle name="표준 3" xfId="9" xr:uid="{00000000-0005-0000-0000-00000F000000}"/>
    <cellStyle name="표준 3 2" xfId="16" xr:uid="{00000000-0005-0000-0000-000010000000}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autoPageBreaks="0"/>
  </sheetPr>
  <dimension ref="B1:L27"/>
  <sheetViews>
    <sheetView showGridLines="0" zoomScaleNormal="100" zoomScaleSheetLayoutView="100" workbookViewId="0">
      <selection activeCell="D45" sqref="D45"/>
    </sheetView>
  </sheetViews>
  <sheetFormatPr defaultColWidth="8.9140625" defaultRowHeight="14"/>
  <cols>
    <col min="1" max="1" width="1.6640625" style="1" customWidth="1"/>
    <col min="2" max="2" width="5.75" style="1" customWidth="1"/>
    <col min="3" max="3" width="12.25" style="1" customWidth="1"/>
    <col min="4" max="4" width="13.25" style="1" bestFit="1" customWidth="1"/>
    <col min="5" max="5" width="15.83203125" style="1" customWidth="1"/>
    <col min="6" max="8" width="8.9140625" style="1"/>
    <col min="9" max="9" width="8.4140625" style="1" bestFit="1" customWidth="1"/>
    <col min="10" max="10" width="36.6640625" style="1" customWidth="1"/>
    <col min="11" max="16384" width="8.9140625" style="1"/>
  </cols>
  <sheetData>
    <row r="1" spans="2:12" ht="31.5" customHeight="1">
      <c r="B1" s="90" t="s">
        <v>125</v>
      </c>
      <c r="C1" s="90"/>
      <c r="D1" s="90"/>
      <c r="E1" s="90"/>
      <c r="F1" s="90"/>
      <c r="G1" s="90"/>
      <c r="H1" s="2"/>
      <c r="I1" s="2"/>
      <c r="J1" s="2"/>
      <c r="K1" s="2"/>
    </row>
    <row r="2" spans="2:12" s="62" customFormat="1" ht="15" customHeight="1">
      <c r="B2" s="63"/>
      <c r="L2" s="64"/>
    </row>
    <row r="3" spans="2:12" s="62" customFormat="1" ht="15" customHeight="1">
      <c r="B3" s="95" t="s">
        <v>135</v>
      </c>
      <c r="C3" s="96"/>
      <c r="D3" s="97"/>
      <c r="E3" s="97"/>
      <c r="L3" s="64"/>
    </row>
    <row r="4" spans="2:12" s="62" customFormat="1" ht="15" customHeight="1">
      <c r="B4" s="95" t="s">
        <v>136</v>
      </c>
      <c r="C4" s="96"/>
      <c r="D4" s="97" t="s">
        <v>134</v>
      </c>
      <c r="E4" s="97"/>
      <c r="L4" s="64"/>
    </row>
    <row r="5" spans="2:12" ht="16.5" thickBot="1">
      <c r="B5" s="2"/>
      <c r="C5" s="2"/>
      <c r="D5" s="2"/>
      <c r="E5" s="2"/>
      <c r="F5" s="7"/>
      <c r="G5" s="2"/>
      <c r="H5" s="2"/>
      <c r="I5" s="2"/>
      <c r="J5" s="2"/>
      <c r="K5" s="2"/>
    </row>
    <row r="6" spans="2:12" ht="16.5" thickBot="1">
      <c r="B6" s="55" t="s">
        <v>25</v>
      </c>
      <c r="C6" s="6" t="s">
        <v>27</v>
      </c>
      <c r="D6" s="55" t="s">
        <v>26</v>
      </c>
      <c r="E6" s="9" t="s">
        <v>31</v>
      </c>
      <c r="F6" s="3"/>
      <c r="G6" s="3"/>
      <c r="H6" s="3"/>
      <c r="I6" s="3"/>
      <c r="J6" s="3"/>
      <c r="K6" s="3"/>
    </row>
    <row r="7" spans="2:12" ht="16.5" thickBot="1">
      <c r="B7" s="5"/>
      <c r="C7" s="5"/>
      <c r="D7" s="5"/>
      <c r="E7" s="5"/>
      <c r="F7" s="3"/>
      <c r="G7" s="3"/>
      <c r="H7" s="3"/>
      <c r="I7" s="3"/>
      <c r="J7" s="3"/>
      <c r="K7" s="3"/>
    </row>
    <row r="8" spans="2:12" ht="16">
      <c r="B8" s="83" t="s">
        <v>1</v>
      </c>
      <c r="C8" s="84" t="s">
        <v>6</v>
      </c>
      <c r="D8" s="84" t="s">
        <v>7</v>
      </c>
      <c r="E8" s="84" t="s">
        <v>3</v>
      </c>
      <c r="F8" s="84" t="s">
        <v>2</v>
      </c>
      <c r="G8" s="84" t="s">
        <v>4</v>
      </c>
      <c r="H8" s="84" t="s">
        <v>5</v>
      </c>
      <c r="I8" s="84" t="s">
        <v>8</v>
      </c>
      <c r="J8" s="85" t="s">
        <v>28</v>
      </c>
      <c r="K8" s="4"/>
    </row>
    <row r="9" spans="2:12" ht="16">
      <c r="B9" s="81">
        <v>1</v>
      </c>
      <c r="C9" s="80">
        <v>42129</v>
      </c>
      <c r="D9" s="80">
        <v>42429</v>
      </c>
      <c r="E9" s="79" t="s">
        <v>20</v>
      </c>
      <c r="F9" s="79" t="s">
        <v>19</v>
      </c>
      <c r="G9" s="79"/>
      <c r="H9" s="79"/>
      <c r="I9" s="79" t="str">
        <f>TEXT(DATEDIF(C9,D9,"Y"),"0")&amp;"년"&amp;TEXT(DATEDIF(C9,D9,"YM"),"0")&amp;"개월"</f>
        <v>0년9개월</v>
      </c>
      <c r="J9" s="82" t="s">
        <v>21</v>
      </c>
      <c r="K9" s="4"/>
    </row>
    <row r="10" spans="2:12" ht="16">
      <c r="B10" s="81">
        <v>2</v>
      </c>
      <c r="C10" s="80">
        <v>40704</v>
      </c>
      <c r="D10" s="80">
        <v>42128</v>
      </c>
      <c r="E10" s="79" t="s">
        <v>18</v>
      </c>
      <c r="F10" s="79" t="s">
        <v>30</v>
      </c>
      <c r="G10" s="79"/>
      <c r="H10" s="79"/>
      <c r="I10" s="79" t="str">
        <f t="shared" ref="I10:I15" si="0">TEXT(DATEDIF(C10,D10,"Y"),"0")&amp;"년"&amp;TEXT(DATEDIF(C10,D10,"YM"),"0")&amp;"개월"</f>
        <v>3년10개월</v>
      </c>
      <c r="J10" s="82" t="s">
        <v>12</v>
      </c>
    </row>
    <row r="11" spans="2:12" ht="16">
      <c r="B11" s="81">
        <v>3</v>
      </c>
      <c r="C11" s="80">
        <v>40241</v>
      </c>
      <c r="D11" s="80">
        <v>40669</v>
      </c>
      <c r="E11" s="79" t="s">
        <v>17</v>
      </c>
      <c r="F11" s="79" t="s">
        <v>30</v>
      </c>
      <c r="G11" s="79"/>
      <c r="H11" s="79"/>
      <c r="I11" s="79" t="str">
        <f t="shared" si="0"/>
        <v>1년2개월</v>
      </c>
      <c r="J11" s="82" t="s">
        <v>12</v>
      </c>
    </row>
    <row r="12" spans="2:12" ht="16">
      <c r="B12" s="81">
        <v>4</v>
      </c>
      <c r="C12" s="80">
        <v>39334</v>
      </c>
      <c r="D12" s="80">
        <v>40201</v>
      </c>
      <c r="E12" s="79" t="s">
        <v>16</v>
      </c>
      <c r="F12" s="79" t="s">
        <v>30</v>
      </c>
      <c r="G12" s="79"/>
      <c r="H12" s="79"/>
      <c r="I12" s="79" t="str">
        <f t="shared" si="0"/>
        <v>2년4개월</v>
      </c>
      <c r="J12" s="82" t="s">
        <v>15</v>
      </c>
    </row>
    <row r="13" spans="2:12" ht="16">
      <c r="B13" s="81">
        <v>5</v>
      </c>
      <c r="C13" s="80">
        <v>38477</v>
      </c>
      <c r="D13" s="80">
        <v>39325</v>
      </c>
      <c r="E13" s="79" t="s">
        <v>14</v>
      </c>
      <c r="F13" s="79" t="s">
        <v>13</v>
      </c>
      <c r="G13" s="79"/>
      <c r="H13" s="79"/>
      <c r="I13" s="79" t="str">
        <f t="shared" si="0"/>
        <v>2년3개월</v>
      </c>
      <c r="J13" s="82" t="s">
        <v>15</v>
      </c>
    </row>
    <row r="14" spans="2:12" ht="16">
      <c r="B14" s="81">
        <v>6</v>
      </c>
      <c r="C14" s="80">
        <v>37317</v>
      </c>
      <c r="D14" s="80">
        <v>38358</v>
      </c>
      <c r="E14" s="79" t="s">
        <v>11</v>
      </c>
      <c r="F14" s="79" t="s">
        <v>30</v>
      </c>
      <c r="G14" s="79"/>
      <c r="H14" s="79"/>
      <c r="I14" s="79" t="str">
        <f t="shared" si="0"/>
        <v>2년10개월</v>
      </c>
      <c r="J14" s="82" t="s">
        <v>12</v>
      </c>
    </row>
    <row r="15" spans="2:12" ht="16">
      <c r="B15" s="81">
        <v>7</v>
      </c>
      <c r="C15" s="80">
        <v>36526</v>
      </c>
      <c r="D15" s="80">
        <v>37290</v>
      </c>
      <c r="E15" s="79" t="s">
        <v>9</v>
      </c>
      <c r="F15" s="79" t="s">
        <v>29</v>
      </c>
      <c r="G15" s="79"/>
      <c r="H15" s="79"/>
      <c r="I15" s="79" t="str">
        <f t="shared" si="0"/>
        <v>2년1개월</v>
      </c>
      <c r="J15" s="82" t="s">
        <v>10</v>
      </c>
    </row>
    <row r="16" spans="2:12" ht="16.5" thickBot="1">
      <c r="B16" s="91" t="s">
        <v>0</v>
      </c>
      <c r="C16" s="92"/>
      <c r="D16" s="92"/>
      <c r="E16" s="92"/>
      <c r="F16" s="92"/>
      <c r="G16" s="92"/>
      <c r="H16" s="92"/>
      <c r="I16" s="86" t="s">
        <v>22</v>
      </c>
      <c r="J16" s="87" t="s">
        <v>23</v>
      </c>
    </row>
    <row r="19" spans="2:11" ht="57.75" customHeight="1">
      <c r="B19" s="94" t="s">
        <v>32</v>
      </c>
      <c r="C19" s="94"/>
      <c r="D19" s="94"/>
      <c r="E19" s="94"/>
      <c r="F19" s="94"/>
      <c r="G19" s="94"/>
      <c r="H19" s="94"/>
      <c r="I19" s="94"/>
      <c r="J19" s="94"/>
    </row>
    <row r="20" spans="2:11" ht="16">
      <c r="B20" s="67"/>
      <c r="C20" s="67"/>
      <c r="D20" s="67"/>
      <c r="E20" s="67"/>
      <c r="F20" s="67"/>
      <c r="G20" s="67"/>
      <c r="H20" s="67"/>
      <c r="I20" s="67"/>
      <c r="J20" s="67"/>
      <c r="K20" s="68"/>
    </row>
    <row r="21" spans="2:11" ht="16">
      <c r="B21" s="2" t="s">
        <v>137</v>
      </c>
      <c r="C21" s="69"/>
      <c r="D21" s="70"/>
      <c r="E21" s="70"/>
      <c r="F21" s="70"/>
      <c r="G21" s="70"/>
      <c r="H21" s="71"/>
      <c r="I21" s="72"/>
      <c r="J21" s="68"/>
      <c r="K21" s="68"/>
    </row>
    <row r="22" spans="2:11" ht="16">
      <c r="B22" s="2" t="s">
        <v>95</v>
      </c>
      <c r="C22" s="69"/>
      <c r="D22" s="70"/>
      <c r="E22" s="70"/>
      <c r="F22" s="70"/>
      <c r="G22" s="70"/>
      <c r="H22" s="71"/>
      <c r="I22" s="72"/>
      <c r="J22" s="68"/>
      <c r="K22" s="68"/>
    </row>
    <row r="23" spans="2:11" ht="16">
      <c r="B23" s="2" t="s">
        <v>96</v>
      </c>
      <c r="C23" s="69"/>
      <c r="D23" s="70"/>
      <c r="E23" s="70"/>
      <c r="F23" s="70"/>
      <c r="G23" s="70"/>
      <c r="H23" s="71"/>
      <c r="I23" s="72"/>
      <c r="J23" s="68"/>
      <c r="K23" s="68"/>
    </row>
    <row r="24" spans="2:11" ht="17">
      <c r="B24" s="73" t="s">
        <v>97</v>
      </c>
      <c r="C24" s="74"/>
      <c r="D24" s="75"/>
      <c r="E24" s="75"/>
      <c r="F24" s="75"/>
      <c r="G24" s="75"/>
      <c r="H24" s="76"/>
      <c r="I24" s="77"/>
      <c r="J24" s="78"/>
      <c r="K24" s="78"/>
    </row>
    <row r="25" spans="2:11">
      <c r="B25" s="68"/>
      <c r="C25" s="68"/>
      <c r="D25" s="68"/>
      <c r="E25" s="68"/>
      <c r="F25" s="68"/>
      <c r="G25" s="68"/>
      <c r="H25" s="68"/>
      <c r="I25" s="68"/>
      <c r="J25" s="68"/>
      <c r="K25" s="68"/>
    </row>
    <row r="26" spans="2:11" ht="16">
      <c r="B26" s="93" t="s">
        <v>24</v>
      </c>
      <c r="C26" s="93"/>
      <c r="D26" s="93"/>
      <c r="E26" s="93"/>
      <c r="F26" s="93"/>
      <c r="G26" s="93"/>
      <c r="H26" s="93"/>
      <c r="I26" s="93"/>
      <c r="J26" s="93"/>
      <c r="K26" s="68"/>
    </row>
    <row r="27" spans="2:11">
      <c r="B27" s="68"/>
      <c r="C27" s="68"/>
      <c r="D27" s="68"/>
      <c r="E27" s="68"/>
      <c r="F27" s="68"/>
      <c r="G27" s="68"/>
      <c r="H27" s="68"/>
      <c r="I27" s="68"/>
      <c r="J27" s="68"/>
      <c r="K27" s="68"/>
    </row>
  </sheetData>
  <mergeCells count="8">
    <mergeCell ref="B1:G1"/>
    <mergeCell ref="B16:H16"/>
    <mergeCell ref="B26:J26"/>
    <mergeCell ref="B19:J19"/>
    <mergeCell ref="B3:C3"/>
    <mergeCell ref="B4:C4"/>
    <mergeCell ref="D3:E3"/>
    <mergeCell ref="D4:E4"/>
  </mergeCells>
  <phoneticPr fontId="5" type="noConversion"/>
  <pageMargins left="0.70866141732283472" right="0.70866141732283472" top="0.74803149606299213" bottom="0.74803149606299213" header="0.31496062992125984" footer="0.31496062992125984"/>
  <pageSetup paperSize="9" scale="9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Q41"/>
  <sheetViews>
    <sheetView showGridLines="0" zoomScaleNormal="100" workbookViewId="0">
      <selection activeCell="G18" sqref="G18"/>
    </sheetView>
  </sheetViews>
  <sheetFormatPr defaultColWidth="8.9140625" defaultRowHeight="14"/>
  <cols>
    <col min="1" max="1" width="2.75" style="1" customWidth="1"/>
    <col min="2" max="2" width="16.4140625" style="1" customWidth="1"/>
    <col min="3" max="3" width="10" style="1" bestFit="1" customWidth="1"/>
    <col min="4" max="6" width="15.25" style="1" customWidth="1"/>
    <col min="7" max="7" width="17.1640625" style="1" customWidth="1"/>
    <col min="8" max="13" width="12.58203125" style="1" customWidth="1"/>
    <col min="14" max="14" width="16.08203125" style="1" customWidth="1"/>
    <col min="15" max="15" width="12.58203125" style="1" customWidth="1"/>
    <col min="16" max="16" width="11.58203125" style="1" customWidth="1"/>
    <col min="17" max="16384" width="8.9140625" style="1"/>
  </cols>
  <sheetData>
    <row r="1" spans="2:17" ht="25.5">
      <c r="B1" s="12" t="s">
        <v>126</v>
      </c>
      <c r="D1" s="13"/>
      <c r="E1" s="13"/>
      <c r="F1" s="13"/>
      <c r="G1" s="13"/>
      <c r="H1" s="14"/>
      <c r="I1" s="14"/>
      <c r="J1" s="14"/>
      <c r="K1" s="14"/>
      <c r="L1" s="14"/>
      <c r="M1" s="14"/>
    </row>
    <row r="2" spans="2:17" s="62" customFormat="1" ht="15" customHeight="1">
      <c r="B2" s="63"/>
      <c r="L2" s="64"/>
    </row>
    <row r="3" spans="2:17" s="62" customFormat="1" ht="15" customHeight="1">
      <c r="B3" s="65" t="s">
        <v>135</v>
      </c>
      <c r="C3" s="97"/>
      <c r="D3" s="97"/>
      <c r="L3" s="64"/>
    </row>
    <row r="4" spans="2:17" s="62" customFormat="1" ht="15" customHeight="1">
      <c r="B4" s="65" t="s">
        <v>136</v>
      </c>
      <c r="C4" s="97" t="s">
        <v>134</v>
      </c>
      <c r="D4" s="97"/>
      <c r="L4" s="64"/>
    </row>
    <row r="5" spans="2:17" ht="15.75" customHeight="1">
      <c r="B5" s="12"/>
      <c r="D5" s="13"/>
      <c r="E5" s="13"/>
      <c r="F5" s="13"/>
      <c r="G5" s="13"/>
      <c r="H5" s="14"/>
      <c r="I5" s="14"/>
      <c r="J5" s="14"/>
      <c r="K5" s="14"/>
      <c r="L5" s="14"/>
      <c r="M5" s="14"/>
    </row>
    <row r="6" spans="2:17" ht="25.5">
      <c r="B6" s="15" t="s">
        <v>94</v>
      </c>
      <c r="C6" s="13"/>
      <c r="D6" s="13"/>
      <c r="E6" s="13"/>
      <c r="F6" s="13"/>
      <c r="G6" s="13"/>
      <c r="H6" s="14"/>
      <c r="I6" s="14"/>
      <c r="J6" s="14"/>
      <c r="K6" s="14"/>
      <c r="L6" s="14"/>
      <c r="M6" s="14"/>
    </row>
    <row r="8" spans="2:17" ht="16">
      <c r="B8" s="11" t="s">
        <v>34</v>
      </c>
      <c r="L8" s="16"/>
      <c r="P8" s="16"/>
      <c r="Q8" s="16" t="s">
        <v>33</v>
      </c>
    </row>
    <row r="9" spans="2:17" ht="48">
      <c r="B9" s="56" t="s">
        <v>35</v>
      </c>
      <c r="C9" s="57" t="s">
        <v>36</v>
      </c>
      <c r="D9" s="56" t="s">
        <v>37</v>
      </c>
      <c r="E9" s="56" t="s">
        <v>158</v>
      </c>
      <c r="F9" s="56" t="s">
        <v>141</v>
      </c>
      <c r="G9" s="58" t="s">
        <v>142</v>
      </c>
      <c r="H9" s="56" t="s">
        <v>38</v>
      </c>
      <c r="I9" s="56" t="s">
        <v>39</v>
      </c>
      <c r="J9" s="56" t="s">
        <v>40</v>
      </c>
      <c r="K9" s="56" t="s">
        <v>41</v>
      </c>
      <c r="L9" s="56" t="s">
        <v>143</v>
      </c>
      <c r="M9" s="56" t="s">
        <v>42</v>
      </c>
      <c r="N9" s="56" t="s">
        <v>43</v>
      </c>
      <c r="O9" s="89" t="s">
        <v>144</v>
      </c>
      <c r="P9" s="89" t="s">
        <v>145</v>
      </c>
      <c r="Q9" s="89" t="s">
        <v>146</v>
      </c>
    </row>
    <row r="10" spans="2:17" ht="17">
      <c r="B10" s="17" t="s">
        <v>44</v>
      </c>
      <c r="C10" s="17" t="s">
        <v>45</v>
      </c>
      <c r="D10" s="17" t="s">
        <v>46</v>
      </c>
      <c r="E10" s="23" t="s">
        <v>147</v>
      </c>
      <c r="F10" s="17" t="s">
        <v>47</v>
      </c>
      <c r="G10" s="23" t="s">
        <v>48</v>
      </c>
      <c r="H10" s="19">
        <v>42736</v>
      </c>
      <c r="I10" s="19">
        <v>43556</v>
      </c>
      <c r="J10" s="20">
        <v>30000</v>
      </c>
      <c r="K10" s="20">
        <v>18000</v>
      </c>
      <c r="L10" s="20">
        <v>12000</v>
      </c>
      <c r="M10" s="21">
        <f>K10/J10</f>
        <v>0.6</v>
      </c>
      <c r="N10" s="17" t="s">
        <v>49</v>
      </c>
      <c r="O10" s="22" t="s">
        <v>50</v>
      </c>
      <c r="P10" s="22" t="s">
        <v>49</v>
      </c>
      <c r="Q10" s="17">
        <v>2</v>
      </c>
    </row>
    <row r="11" spans="2:17" ht="17">
      <c r="B11" s="17" t="s">
        <v>44</v>
      </c>
      <c r="C11" s="17" t="s">
        <v>45</v>
      </c>
      <c r="D11" s="17" t="s">
        <v>51</v>
      </c>
      <c r="E11" s="23" t="s">
        <v>148</v>
      </c>
      <c r="F11" s="17" t="s">
        <v>52</v>
      </c>
      <c r="G11" s="23" t="s">
        <v>53</v>
      </c>
      <c r="H11" s="19">
        <v>43252</v>
      </c>
      <c r="I11" s="19">
        <v>43556</v>
      </c>
      <c r="J11" s="20">
        <v>20000</v>
      </c>
      <c r="K11" s="20">
        <v>15000</v>
      </c>
      <c r="L11" s="20">
        <v>5000</v>
      </c>
      <c r="M11" s="21">
        <f>K11/J11</f>
        <v>0.75</v>
      </c>
      <c r="N11" s="17" t="s">
        <v>50</v>
      </c>
      <c r="O11" s="22" t="s">
        <v>49</v>
      </c>
      <c r="P11" s="22" t="s">
        <v>49</v>
      </c>
      <c r="Q11" s="17">
        <v>3</v>
      </c>
    </row>
    <row r="12" spans="2:17" ht="17">
      <c r="B12" s="17" t="s">
        <v>54</v>
      </c>
      <c r="C12" s="17" t="s">
        <v>55</v>
      </c>
      <c r="D12" s="17" t="s">
        <v>51</v>
      </c>
      <c r="E12" s="23" t="s">
        <v>147</v>
      </c>
      <c r="F12" s="17" t="s">
        <v>52</v>
      </c>
      <c r="G12" s="23" t="s">
        <v>53</v>
      </c>
      <c r="H12" s="19">
        <v>43252</v>
      </c>
      <c r="I12" s="19">
        <v>43252</v>
      </c>
      <c r="J12" s="20">
        <v>20000</v>
      </c>
      <c r="K12" s="20">
        <v>15000</v>
      </c>
      <c r="L12" s="20">
        <v>5000</v>
      </c>
      <c r="M12" s="21">
        <f>K12/J12</f>
        <v>0.75</v>
      </c>
      <c r="N12" s="17" t="s">
        <v>50</v>
      </c>
      <c r="O12" s="22" t="s">
        <v>49</v>
      </c>
      <c r="P12" s="22" t="s">
        <v>49</v>
      </c>
      <c r="Q12" s="17">
        <v>3</v>
      </c>
    </row>
    <row r="13" spans="2:17" ht="17">
      <c r="B13" s="17" t="s">
        <v>54</v>
      </c>
      <c r="C13" s="17" t="s">
        <v>56</v>
      </c>
      <c r="D13" s="17" t="s">
        <v>46</v>
      </c>
      <c r="E13" s="23" t="s">
        <v>147</v>
      </c>
      <c r="F13" s="17" t="s">
        <v>57</v>
      </c>
      <c r="G13" s="23" t="s">
        <v>48</v>
      </c>
      <c r="H13" s="19">
        <v>42736</v>
      </c>
      <c r="I13" s="19">
        <v>43252</v>
      </c>
      <c r="J13" s="20">
        <v>30000</v>
      </c>
      <c r="K13" s="20">
        <v>18000</v>
      </c>
      <c r="L13" s="20">
        <v>12000</v>
      </c>
      <c r="M13" s="21">
        <f>K13/J13</f>
        <v>0.6</v>
      </c>
      <c r="N13" s="23" t="s">
        <v>49</v>
      </c>
      <c r="O13" s="22" t="s">
        <v>50</v>
      </c>
      <c r="P13" s="22" t="s">
        <v>49</v>
      </c>
      <c r="Q13" s="23">
        <v>2</v>
      </c>
    </row>
    <row r="14" spans="2:17" ht="17">
      <c r="B14" s="17" t="s">
        <v>54</v>
      </c>
      <c r="C14" s="17" t="s">
        <v>56</v>
      </c>
      <c r="D14" s="17" t="s">
        <v>51</v>
      </c>
      <c r="E14" s="23" t="s">
        <v>147</v>
      </c>
      <c r="F14" s="17" t="s">
        <v>57</v>
      </c>
      <c r="G14" s="23" t="s">
        <v>53</v>
      </c>
      <c r="H14" s="19">
        <v>43252</v>
      </c>
      <c r="I14" s="19">
        <v>43252</v>
      </c>
      <c r="J14" s="20">
        <v>20000</v>
      </c>
      <c r="K14" s="20">
        <v>15000</v>
      </c>
      <c r="L14" s="20">
        <v>5000</v>
      </c>
      <c r="M14" s="21">
        <f>K14/J14</f>
        <v>0.75</v>
      </c>
      <c r="N14" s="17" t="s">
        <v>50</v>
      </c>
      <c r="O14" s="22" t="s">
        <v>49</v>
      </c>
      <c r="P14" s="22" t="s">
        <v>49</v>
      </c>
      <c r="Q14" s="17">
        <v>3</v>
      </c>
    </row>
    <row r="15" spans="2:17" ht="16">
      <c r="B15" s="8" t="s">
        <v>149</v>
      </c>
      <c r="C15" s="24"/>
      <c r="D15" s="24"/>
      <c r="E15" s="24"/>
      <c r="F15" s="24"/>
      <c r="G15" s="24"/>
      <c r="H15" s="24"/>
      <c r="I15" s="24"/>
      <c r="J15" s="24"/>
      <c r="K15" s="24"/>
      <c r="L15" s="24"/>
    </row>
    <row r="16" spans="2:17" ht="16">
      <c r="B16" s="2" t="s">
        <v>150</v>
      </c>
      <c r="C16" s="24"/>
      <c r="D16" s="24"/>
      <c r="E16" s="24"/>
      <c r="F16" s="24"/>
      <c r="G16" s="24"/>
      <c r="H16" s="24"/>
      <c r="I16" s="24"/>
      <c r="J16" s="24"/>
      <c r="K16" s="24"/>
      <c r="L16" s="24"/>
    </row>
    <row r="17" spans="2:13" ht="16">
      <c r="B17" s="2" t="s">
        <v>151</v>
      </c>
      <c r="C17" s="106"/>
      <c r="D17" s="106"/>
      <c r="E17" s="106"/>
      <c r="F17" s="24"/>
      <c r="G17" s="24"/>
      <c r="H17" s="24"/>
      <c r="I17" s="24"/>
      <c r="J17" s="24"/>
      <c r="K17" s="24"/>
      <c r="L17" s="24"/>
    </row>
    <row r="18" spans="2:13" ht="16">
      <c r="B18" s="2" t="s">
        <v>152</v>
      </c>
      <c r="C18" s="106"/>
      <c r="D18" s="106"/>
      <c r="E18" s="106"/>
      <c r="F18" s="24"/>
      <c r="G18" s="24"/>
      <c r="H18" s="24"/>
      <c r="I18" s="24"/>
      <c r="J18" s="24"/>
      <c r="K18" s="24"/>
      <c r="L18" s="24"/>
    </row>
    <row r="19" spans="2:13" ht="16">
      <c r="B19" s="8" t="s">
        <v>153</v>
      </c>
      <c r="C19" s="24"/>
      <c r="D19" s="24"/>
      <c r="E19" s="24"/>
      <c r="F19" s="24"/>
      <c r="G19" s="24"/>
      <c r="H19" s="24"/>
      <c r="I19" s="24"/>
      <c r="J19" s="24"/>
      <c r="K19" s="24"/>
      <c r="L19" s="24"/>
    </row>
    <row r="20" spans="2:13" ht="16">
      <c r="B20" s="8" t="s">
        <v>154</v>
      </c>
      <c r="C20" s="24"/>
      <c r="D20" s="24"/>
      <c r="E20" s="24"/>
      <c r="F20" s="24"/>
      <c r="G20" s="24"/>
      <c r="H20" s="24"/>
      <c r="I20" s="24"/>
      <c r="J20" s="24"/>
      <c r="K20" s="24"/>
      <c r="L20" s="24"/>
    </row>
    <row r="21" spans="2:13" ht="16">
      <c r="B21" s="8" t="s">
        <v>155</v>
      </c>
      <c r="C21" s="24"/>
      <c r="D21" s="24"/>
      <c r="E21" s="24"/>
      <c r="F21" s="24"/>
      <c r="G21" s="24"/>
      <c r="H21" s="24"/>
      <c r="I21" s="24"/>
      <c r="J21" s="24"/>
      <c r="K21" s="24"/>
      <c r="L21" s="24"/>
    </row>
    <row r="22" spans="2:13" ht="16">
      <c r="B22" s="2" t="s">
        <v>156</v>
      </c>
      <c r="C22" s="24"/>
      <c r="D22" s="24"/>
      <c r="E22" s="24"/>
      <c r="F22" s="24"/>
      <c r="G22" s="24"/>
      <c r="H22" s="24"/>
      <c r="I22" s="24"/>
      <c r="J22" s="24"/>
      <c r="K22" s="24"/>
      <c r="L22" s="24"/>
    </row>
    <row r="23" spans="2:13" ht="16">
      <c r="B23" s="2" t="s">
        <v>157</v>
      </c>
      <c r="C23" s="24"/>
      <c r="D23" s="24"/>
      <c r="E23" s="24"/>
      <c r="F23" s="24"/>
      <c r="G23" s="24"/>
      <c r="H23" s="24"/>
      <c r="I23" s="24"/>
      <c r="J23" s="24"/>
      <c r="K23" s="24"/>
      <c r="L23" s="24"/>
    </row>
    <row r="24" spans="2:13" ht="16">
      <c r="B24" s="2"/>
      <c r="C24" s="24"/>
      <c r="D24" s="24"/>
      <c r="E24" s="24"/>
      <c r="F24" s="24"/>
      <c r="G24" s="24"/>
      <c r="H24" s="24"/>
      <c r="I24" s="24"/>
      <c r="J24" s="24"/>
      <c r="K24" s="24"/>
      <c r="L24" s="24"/>
    </row>
    <row r="25" spans="2:13" ht="16">
      <c r="B25" s="11" t="s">
        <v>59</v>
      </c>
      <c r="C25" s="24"/>
      <c r="D25" s="24"/>
      <c r="E25" s="24"/>
      <c r="F25" s="24"/>
      <c r="G25" s="24"/>
      <c r="H25" s="24"/>
      <c r="I25" s="24"/>
      <c r="J25" s="24"/>
      <c r="K25" s="24"/>
      <c r="L25" s="16" t="s">
        <v>33</v>
      </c>
    </row>
    <row r="26" spans="2:13" ht="32">
      <c r="B26" s="59" t="s">
        <v>60</v>
      </c>
      <c r="C26" s="59" t="s">
        <v>61</v>
      </c>
      <c r="D26" s="101" t="s">
        <v>62</v>
      </c>
      <c r="E26" s="102"/>
      <c r="F26" s="102"/>
      <c r="G26" s="103"/>
      <c r="H26" s="59" t="s">
        <v>63</v>
      </c>
      <c r="I26" s="59" t="s">
        <v>64</v>
      </c>
      <c r="J26" s="59" t="s">
        <v>65</v>
      </c>
      <c r="K26" s="59" t="s">
        <v>66</v>
      </c>
      <c r="L26" s="59" t="s">
        <v>67</v>
      </c>
    </row>
    <row r="27" spans="2:13" ht="16">
      <c r="B27" s="23" t="s">
        <v>46</v>
      </c>
      <c r="C27" s="23" t="s">
        <v>68</v>
      </c>
      <c r="D27" s="98" t="s">
        <v>69</v>
      </c>
      <c r="E27" s="99"/>
      <c r="F27" s="99"/>
      <c r="G27" s="100"/>
      <c r="H27" s="27" t="s">
        <v>70</v>
      </c>
      <c r="I27" s="28" t="s">
        <v>71</v>
      </c>
      <c r="J27" s="27">
        <v>18000</v>
      </c>
      <c r="K27" s="27">
        <v>18000</v>
      </c>
      <c r="L27" s="27" t="s">
        <v>49</v>
      </c>
    </row>
    <row r="28" spans="2:13" ht="16">
      <c r="B28" s="23" t="s">
        <v>46</v>
      </c>
      <c r="C28" s="23" t="s">
        <v>72</v>
      </c>
      <c r="D28" s="98" t="s">
        <v>73</v>
      </c>
      <c r="E28" s="99"/>
      <c r="F28" s="99"/>
      <c r="G28" s="100"/>
      <c r="H28" s="27" t="s">
        <v>70</v>
      </c>
      <c r="I28" s="28" t="s">
        <v>74</v>
      </c>
      <c r="J28" s="27">
        <v>18000</v>
      </c>
      <c r="K28" s="27">
        <v>18000</v>
      </c>
      <c r="L28" s="27" t="s">
        <v>49</v>
      </c>
    </row>
    <row r="29" spans="2:13" ht="16">
      <c r="B29" s="23" t="s">
        <v>46</v>
      </c>
      <c r="C29" s="23" t="s">
        <v>75</v>
      </c>
      <c r="D29" s="98" t="s">
        <v>76</v>
      </c>
      <c r="E29" s="99"/>
      <c r="F29" s="99"/>
      <c r="G29" s="100"/>
      <c r="H29" s="27" t="s">
        <v>70</v>
      </c>
      <c r="I29" s="28" t="s">
        <v>77</v>
      </c>
      <c r="J29" s="27">
        <v>6000</v>
      </c>
      <c r="K29" s="27">
        <v>3000</v>
      </c>
      <c r="L29" s="27" t="s">
        <v>50</v>
      </c>
    </row>
    <row r="30" spans="2:13" ht="16">
      <c r="B30" s="23" t="s">
        <v>51</v>
      </c>
      <c r="C30" s="23" t="s">
        <v>68</v>
      </c>
      <c r="D30" s="98" t="s">
        <v>69</v>
      </c>
      <c r="E30" s="99"/>
      <c r="F30" s="99"/>
      <c r="G30" s="100"/>
      <c r="H30" s="27" t="s">
        <v>78</v>
      </c>
      <c r="I30" s="28" t="s">
        <v>74</v>
      </c>
      <c r="J30" s="27">
        <v>12000</v>
      </c>
      <c r="K30" s="27">
        <v>12000</v>
      </c>
      <c r="L30" s="27" t="s">
        <v>49</v>
      </c>
    </row>
    <row r="31" spans="2:13" ht="16">
      <c r="B31" s="29" t="s">
        <v>79</v>
      </c>
      <c r="C31" s="29"/>
      <c r="D31" s="8"/>
      <c r="E31" s="8"/>
      <c r="F31" s="8"/>
      <c r="G31" s="8"/>
      <c r="H31" s="8"/>
      <c r="I31" s="8"/>
      <c r="J31" s="8"/>
      <c r="K31" s="8"/>
      <c r="L31" s="8"/>
      <c r="M31" s="8"/>
    </row>
    <row r="32" spans="2:13" ht="16">
      <c r="B32" s="30" t="s">
        <v>80</v>
      </c>
      <c r="C32" s="24"/>
      <c r="D32" s="24"/>
      <c r="E32" s="24"/>
      <c r="F32" s="24"/>
      <c r="G32" s="24"/>
      <c r="H32" s="24"/>
      <c r="I32" s="24"/>
      <c r="J32" s="24"/>
      <c r="K32" s="24"/>
      <c r="L32" s="24"/>
    </row>
    <row r="34" spans="2:13" ht="17">
      <c r="B34" s="10" t="s">
        <v>81</v>
      </c>
      <c r="C34" s="31"/>
      <c r="D34" s="31"/>
      <c r="E34" s="31"/>
      <c r="F34" s="31"/>
      <c r="G34" s="31"/>
      <c r="H34" s="31"/>
      <c r="I34" s="31"/>
      <c r="J34" s="31"/>
      <c r="K34" s="31"/>
      <c r="M34" s="16" t="s">
        <v>33</v>
      </c>
    </row>
    <row r="35" spans="2:13" ht="16">
      <c r="B35" s="59" t="s">
        <v>60</v>
      </c>
      <c r="C35" s="59" t="s">
        <v>82</v>
      </c>
      <c r="D35" s="104" t="s">
        <v>62</v>
      </c>
      <c r="E35" s="104"/>
      <c r="F35" s="104"/>
      <c r="G35" s="104"/>
      <c r="H35" s="59" t="s">
        <v>83</v>
      </c>
      <c r="I35" s="59" t="s">
        <v>84</v>
      </c>
      <c r="J35" s="59" t="s">
        <v>85</v>
      </c>
      <c r="K35" s="59" t="s">
        <v>44</v>
      </c>
      <c r="L35" s="59" t="s">
        <v>86</v>
      </c>
      <c r="M35" s="88" t="s">
        <v>139</v>
      </c>
    </row>
    <row r="36" spans="2:13" ht="16">
      <c r="B36" s="23" t="s">
        <v>46</v>
      </c>
      <c r="C36" s="23" t="s">
        <v>87</v>
      </c>
      <c r="D36" s="98" t="s">
        <v>88</v>
      </c>
      <c r="E36" s="99"/>
      <c r="F36" s="99"/>
      <c r="G36" s="100"/>
      <c r="H36" s="32">
        <v>44621</v>
      </c>
      <c r="I36" s="32">
        <v>44713</v>
      </c>
      <c r="J36" s="27">
        <v>30000</v>
      </c>
      <c r="K36" s="18" t="s">
        <v>55</v>
      </c>
      <c r="L36" s="18" t="s">
        <v>48</v>
      </c>
      <c r="M36" s="17">
        <v>2</v>
      </c>
    </row>
    <row r="37" spans="2:13" ht="16">
      <c r="B37" s="23" t="s">
        <v>51</v>
      </c>
      <c r="C37" s="23" t="s">
        <v>78</v>
      </c>
      <c r="D37" s="98" t="s">
        <v>89</v>
      </c>
      <c r="E37" s="99"/>
      <c r="F37" s="99"/>
      <c r="G37" s="100"/>
      <c r="H37" s="32">
        <v>44621</v>
      </c>
      <c r="I37" s="32">
        <v>44713</v>
      </c>
      <c r="J37" s="27">
        <v>20000</v>
      </c>
      <c r="K37" s="18" t="s">
        <v>55</v>
      </c>
      <c r="L37" s="18" t="s">
        <v>48</v>
      </c>
      <c r="M37" s="17">
        <v>3</v>
      </c>
    </row>
    <row r="38" spans="2:13" ht="16">
      <c r="B38" s="23" t="s">
        <v>90</v>
      </c>
      <c r="C38" s="23" t="s">
        <v>91</v>
      </c>
      <c r="D38" s="98" t="s">
        <v>92</v>
      </c>
      <c r="E38" s="99"/>
      <c r="F38" s="99"/>
      <c r="G38" s="100"/>
      <c r="H38" s="32">
        <v>44621</v>
      </c>
      <c r="I38" s="32">
        <v>44713</v>
      </c>
      <c r="J38" s="27">
        <v>20000</v>
      </c>
      <c r="K38" s="18" t="s">
        <v>55</v>
      </c>
      <c r="L38" s="18" t="s">
        <v>48</v>
      </c>
      <c r="M38" s="17">
        <v>3</v>
      </c>
    </row>
    <row r="39" spans="2:13" ht="17">
      <c r="B39" s="33" t="s">
        <v>93</v>
      </c>
      <c r="C39" s="31"/>
      <c r="D39" s="31"/>
      <c r="E39" s="31"/>
      <c r="F39" s="31"/>
      <c r="G39" s="31"/>
      <c r="H39" s="31"/>
      <c r="I39" s="31"/>
      <c r="J39" s="31"/>
      <c r="K39" s="31"/>
      <c r="L39" s="31"/>
    </row>
    <row r="40" spans="2:13" ht="17">
      <c r="B40" s="26" t="s">
        <v>58</v>
      </c>
      <c r="C40" s="31"/>
      <c r="D40" s="31"/>
      <c r="E40" s="31"/>
      <c r="F40" s="31"/>
      <c r="G40" s="31"/>
      <c r="H40" s="31"/>
      <c r="I40" s="31"/>
      <c r="J40" s="31"/>
      <c r="K40" s="31"/>
      <c r="L40" s="31"/>
    </row>
    <row r="41" spans="2:13" ht="16">
      <c r="B41" s="34"/>
    </row>
  </sheetData>
  <mergeCells count="11">
    <mergeCell ref="C3:D3"/>
    <mergeCell ref="C4:D4"/>
    <mergeCell ref="D36:G36"/>
    <mergeCell ref="D37:G37"/>
    <mergeCell ref="D38:G38"/>
    <mergeCell ref="D26:G26"/>
    <mergeCell ref="D27:G27"/>
    <mergeCell ref="D28:G28"/>
    <mergeCell ref="D29:G29"/>
    <mergeCell ref="D30:G30"/>
    <mergeCell ref="D35:G35"/>
  </mergeCells>
  <phoneticPr fontId="5" type="noConversion"/>
  <dataValidations disablePrompts="1" count="1">
    <dataValidation type="list" allowBlank="1" showInputMessage="1" showErrorMessage="1" sqref="F10:F14" xr:uid="{53E9DDB0-1CEC-4A85-977B-6761F87F738A}">
      <formula1>"대표펀드매니저, 공동대표펀드매니저, 참여인력"</formula1>
    </dataValidation>
  </dataValidation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autoPageBreaks="0" fitToPage="1"/>
  </sheetPr>
  <dimension ref="A1:X25"/>
  <sheetViews>
    <sheetView showGridLines="0" tabSelected="1" zoomScaleNormal="100" zoomScaleSheetLayoutView="100" workbookViewId="0">
      <selection activeCell="M4" sqref="M4"/>
    </sheetView>
  </sheetViews>
  <sheetFormatPr defaultColWidth="8.9140625" defaultRowHeight="17"/>
  <cols>
    <col min="1" max="1" width="2.75" style="36" customWidth="1"/>
    <col min="2" max="2" width="18.5" style="36" customWidth="1"/>
    <col min="3" max="3" width="10.75" style="36" customWidth="1"/>
    <col min="4" max="5" width="13.9140625" style="36" customWidth="1"/>
    <col min="6" max="6" width="13.58203125" style="36" customWidth="1"/>
    <col min="7" max="9" width="11.08203125" style="36" customWidth="1"/>
    <col min="10" max="10" width="12.58203125" style="36" customWidth="1"/>
    <col min="11" max="11" width="11.33203125" style="40" customWidth="1"/>
    <col min="12" max="12" width="9" style="40" customWidth="1"/>
    <col min="13" max="13" width="28.33203125" style="40" customWidth="1"/>
    <col min="14" max="14" width="14.75" style="36" customWidth="1"/>
    <col min="15" max="23" width="8.9140625" style="40"/>
    <col min="24" max="24" width="9.08203125" style="40" customWidth="1"/>
    <col min="25" max="16384" width="8.9140625" style="40"/>
  </cols>
  <sheetData>
    <row r="1" spans="2:24" ht="28.5" customHeight="1">
      <c r="B1" s="35" t="s">
        <v>133</v>
      </c>
      <c r="D1" s="37"/>
      <c r="E1" s="37"/>
      <c r="F1" s="37"/>
      <c r="G1" s="37"/>
      <c r="H1" s="38"/>
      <c r="I1" s="38"/>
      <c r="J1" s="38"/>
      <c r="K1" s="39"/>
      <c r="L1" s="39"/>
      <c r="M1" s="39"/>
      <c r="N1" s="37"/>
      <c r="X1" s="39"/>
    </row>
    <row r="2" spans="2:24" s="62" customFormat="1" ht="15" customHeight="1">
      <c r="B2" s="63"/>
      <c r="L2" s="64"/>
    </row>
    <row r="3" spans="2:24" s="62" customFormat="1" ht="15" customHeight="1">
      <c r="B3" s="65" t="s">
        <v>135</v>
      </c>
      <c r="C3" s="97"/>
      <c r="D3" s="97"/>
      <c r="L3" s="64"/>
    </row>
    <row r="4" spans="2:24" s="62" customFormat="1" ht="15" customHeight="1">
      <c r="B4" s="65" t="s">
        <v>136</v>
      </c>
      <c r="C4" s="97" t="s">
        <v>134</v>
      </c>
      <c r="D4" s="97"/>
      <c r="L4" s="64"/>
    </row>
    <row r="5" spans="2:24" ht="16.5" customHeight="1">
      <c r="B5" s="35"/>
      <c r="C5" s="37"/>
      <c r="D5" s="37"/>
      <c r="E5" s="37"/>
      <c r="F5" s="37"/>
      <c r="G5" s="37"/>
      <c r="H5" s="38"/>
      <c r="I5" s="38"/>
      <c r="J5" s="38"/>
      <c r="K5" s="39"/>
      <c r="L5" s="39"/>
      <c r="M5" s="39"/>
      <c r="N5" s="37"/>
      <c r="X5" s="39"/>
    </row>
    <row r="6" spans="2:24" ht="16.5" customHeight="1">
      <c r="B6" s="41" t="s">
        <v>98</v>
      </c>
    </row>
    <row r="7" spans="2:24" ht="16.5" customHeight="1">
      <c r="B7" s="37"/>
    </row>
    <row r="8" spans="2:24">
      <c r="B8" s="42" t="s">
        <v>140</v>
      </c>
      <c r="D8" s="42"/>
      <c r="N8" s="42"/>
      <c r="X8" s="39"/>
    </row>
    <row r="9" spans="2:24">
      <c r="B9" s="42"/>
      <c r="D9" s="42"/>
      <c r="N9" s="42"/>
      <c r="X9" s="39"/>
    </row>
    <row r="10" spans="2:24">
      <c r="B10" s="42"/>
      <c r="D10" s="105" t="s">
        <v>99</v>
      </c>
      <c r="E10" s="105"/>
      <c r="F10" s="105"/>
      <c r="G10" s="105"/>
      <c r="H10" s="105"/>
      <c r="I10" s="105"/>
      <c r="J10" s="105"/>
      <c r="K10" s="105"/>
      <c r="L10" s="105"/>
      <c r="M10" s="105"/>
      <c r="N10" s="105" t="s">
        <v>100</v>
      </c>
      <c r="X10" s="39"/>
    </row>
    <row r="11" spans="2:24" ht="32">
      <c r="B11" s="60" t="s">
        <v>101</v>
      </c>
      <c r="C11" s="61" t="s">
        <v>36</v>
      </c>
      <c r="D11" s="60" t="s">
        <v>102</v>
      </c>
      <c r="E11" s="60" t="s">
        <v>103</v>
      </c>
      <c r="F11" s="61" t="s">
        <v>104</v>
      </c>
      <c r="G11" s="60" t="s">
        <v>38</v>
      </c>
      <c r="H11" s="60" t="s">
        <v>105</v>
      </c>
      <c r="I11" s="60" t="s">
        <v>106</v>
      </c>
      <c r="J11" s="60" t="s">
        <v>107</v>
      </c>
      <c r="K11" s="60" t="s">
        <v>108</v>
      </c>
      <c r="L11" s="60" t="s">
        <v>43</v>
      </c>
      <c r="M11" s="61" t="s">
        <v>109</v>
      </c>
      <c r="N11" s="105"/>
      <c r="X11" s="43"/>
    </row>
    <row r="12" spans="2:24">
      <c r="B12" s="23" t="s">
        <v>44</v>
      </c>
      <c r="C12" s="23" t="s">
        <v>110</v>
      </c>
      <c r="D12" s="23" t="s">
        <v>111</v>
      </c>
      <c r="E12" s="23" t="s">
        <v>112</v>
      </c>
      <c r="F12" s="23" t="s">
        <v>47</v>
      </c>
      <c r="G12" s="32">
        <v>42372</v>
      </c>
      <c r="H12" s="32">
        <v>42736</v>
      </c>
      <c r="I12" s="32">
        <v>44198</v>
      </c>
      <c r="J12" s="32">
        <v>45293</v>
      </c>
      <c r="K12" s="32">
        <v>44958</v>
      </c>
      <c r="L12" s="23" t="s">
        <v>113</v>
      </c>
      <c r="M12" s="23" t="s">
        <v>119</v>
      </c>
      <c r="N12" s="23" t="s">
        <v>115</v>
      </c>
      <c r="X12" s="43"/>
    </row>
    <row r="13" spans="2:24">
      <c r="B13" s="23" t="s">
        <v>44</v>
      </c>
      <c r="C13" s="23" t="s">
        <v>127</v>
      </c>
      <c r="D13" s="23" t="s">
        <v>115</v>
      </c>
      <c r="E13" s="23" t="s">
        <v>116</v>
      </c>
      <c r="F13" s="23" t="s">
        <v>57</v>
      </c>
      <c r="G13" s="32">
        <v>43892</v>
      </c>
      <c r="H13" s="32"/>
      <c r="I13" s="32">
        <v>45352</v>
      </c>
      <c r="J13" s="32">
        <v>46447</v>
      </c>
      <c r="K13" s="32">
        <v>45107</v>
      </c>
      <c r="L13" s="23" t="s">
        <v>50</v>
      </c>
      <c r="M13" s="23" t="s">
        <v>114</v>
      </c>
      <c r="N13" s="23" t="s">
        <v>117</v>
      </c>
    </row>
    <row r="14" spans="2:24">
      <c r="B14" s="23" t="s">
        <v>44</v>
      </c>
      <c r="C14" s="23" t="s">
        <v>127</v>
      </c>
      <c r="D14" s="23" t="s">
        <v>128</v>
      </c>
      <c r="E14" s="23" t="s">
        <v>129</v>
      </c>
      <c r="F14" s="23"/>
      <c r="G14" s="32"/>
      <c r="H14" s="32"/>
      <c r="I14" s="32"/>
      <c r="J14" s="32"/>
      <c r="K14" s="32">
        <v>45066</v>
      </c>
      <c r="L14" s="23" t="s">
        <v>130</v>
      </c>
      <c r="M14" s="23"/>
      <c r="N14" s="23" t="s">
        <v>115</v>
      </c>
    </row>
    <row r="15" spans="2:24">
      <c r="B15" s="23" t="s">
        <v>44</v>
      </c>
      <c r="C15" s="23" t="s">
        <v>127</v>
      </c>
      <c r="D15" s="23" t="s">
        <v>129</v>
      </c>
      <c r="E15" s="23"/>
      <c r="F15" s="23"/>
      <c r="G15" s="32"/>
      <c r="H15" s="32"/>
      <c r="I15" s="32"/>
      <c r="J15" s="32"/>
      <c r="K15" s="32"/>
      <c r="L15" s="23"/>
      <c r="M15" s="23"/>
      <c r="N15" s="23"/>
    </row>
    <row r="16" spans="2:24">
      <c r="B16" s="23" t="s">
        <v>54</v>
      </c>
      <c r="C16" s="23" t="s">
        <v>127</v>
      </c>
      <c r="D16" s="23" t="s">
        <v>111</v>
      </c>
      <c r="E16" s="23" t="s">
        <v>118</v>
      </c>
      <c r="F16" s="23" t="s">
        <v>47</v>
      </c>
      <c r="G16" s="32">
        <v>42007</v>
      </c>
      <c r="H16" s="32">
        <v>42736</v>
      </c>
      <c r="I16" s="32">
        <v>43467</v>
      </c>
      <c r="J16" s="32">
        <v>45659</v>
      </c>
      <c r="K16" s="32">
        <v>45283</v>
      </c>
      <c r="L16" s="23" t="s">
        <v>49</v>
      </c>
      <c r="M16" s="23" t="s">
        <v>119</v>
      </c>
      <c r="N16" s="23"/>
    </row>
    <row r="17" spans="1:14">
      <c r="B17" s="23" t="s">
        <v>54</v>
      </c>
      <c r="C17" s="23" t="s">
        <v>127</v>
      </c>
      <c r="D17" s="23" t="s">
        <v>131</v>
      </c>
      <c r="E17" s="23" t="s">
        <v>132</v>
      </c>
      <c r="F17" s="23"/>
      <c r="G17" s="32"/>
      <c r="H17" s="32"/>
      <c r="I17" s="32"/>
      <c r="J17" s="32"/>
      <c r="K17" s="32">
        <v>45087</v>
      </c>
      <c r="L17" s="23"/>
      <c r="M17" s="23"/>
      <c r="N17" s="23" t="s">
        <v>115</v>
      </c>
    </row>
    <row r="18" spans="1:14">
      <c r="B18" s="23" t="s">
        <v>54</v>
      </c>
      <c r="C18" s="23" t="s">
        <v>127</v>
      </c>
      <c r="D18" s="23" t="s">
        <v>129</v>
      </c>
      <c r="E18" s="23"/>
      <c r="F18" s="23"/>
      <c r="G18" s="32"/>
      <c r="H18" s="32"/>
      <c r="I18" s="32"/>
      <c r="J18" s="32"/>
      <c r="K18" s="32"/>
      <c r="L18" s="23"/>
      <c r="M18" s="23"/>
      <c r="N18" s="23"/>
    </row>
    <row r="19" spans="1:14">
      <c r="B19" s="44"/>
      <c r="C19" s="44"/>
      <c r="D19" s="44"/>
      <c r="E19" s="44"/>
      <c r="F19" s="44"/>
      <c r="G19" s="45"/>
      <c r="H19" s="45"/>
      <c r="I19" s="45"/>
      <c r="J19" s="45"/>
      <c r="K19" s="46"/>
      <c r="L19" s="47"/>
      <c r="M19" s="47"/>
      <c r="N19" s="44"/>
    </row>
    <row r="20" spans="1:14">
      <c r="B20" s="44"/>
      <c r="C20" s="44"/>
      <c r="D20" s="44"/>
      <c r="E20" s="44"/>
      <c r="F20" s="44"/>
      <c r="G20" s="45"/>
      <c r="H20" s="45"/>
      <c r="I20" s="45"/>
      <c r="J20" s="45"/>
      <c r="K20" s="46"/>
      <c r="L20" s="47"/>
      <c r="M20" s="47"/>
      <c r="N20" s="44"/>
    </row>
    <row r="21" spans="1:14">
      <c r="B21" s="66" t="s">
        <v>120</v>
      </c>
      <c r="C21" s="48"/>
      <c r="D21" s="48"/>
      <c r="E21" s="48"/>
      <c r="F21" s="48"/>
      <c r="G21" s="49"/>
      <c r="H21" s="49"/>
      <c r="I21" s="49"/>
      <c r="J21" s="49"/>
      <c r="K21" s="50"/>
      <c r="L21" s="51"/>
      <c r="M21" s="51"/>
      <c r="N21" s="48"/>
    </row>
    <row r="22" spans="1:14">
      <c r="A22" s="53"/>
      <c r="B22" s="52" t="s">
        <v>121</v>
      </c>
      <c r="C22" s="53"/>
      <c r="D22" s="53"/>
      <c r="E22" s="53"/>
      <c r="F22" s="53"/>
      <c r="G22" s="53"/>
      <c r="H22" s="53"/>
      <c r="I22" s="53"/>
      <c r="J22" s="53"/>
      <c r="K22" s="54"/>
      <c r="L22" s="54"/>
      <c r="M22" s="54"/>
      <c r="N22" s="53"/>
    </row>
    <row r="23" spans="1:14">
      <c r="A23" s="53" t="s">
        <v>122</v>
      </c>
      <c r="B23" s="52" t="s">
        <v>123</v>
      </c>
      <c r="C23" s="53"/>
      <c r="D23" s="53"/>
      <c r="E23" s="53"/>
      <c r="F23" s="53"/>
      <c r="G23" s="53"/>
      <c r="H23" s="53"/>
      <c r="I23" s="53"/>
      <c r="J23" s="53"/>
      <c r="K23" s="54"/>
      <c r="L23" s="54"/>
      <c r="M23" s="54"/>
      <c r="N23" s="53"/>
    </row>
    <row r="24" spans="1:14">
      <c r="A24" s="53"/>
      <c r="B24" s="52" t="s">
        <v>124</v>
      </c>
      <c r="C24" s="53"/>
      <c r="D24" s="53"/>
      <c r="E24" s="53"/>
      <c r="F24" s="53"/>
      <c r="G24" s="53"/>
      <c r="H24" s="53"/>
      <c r="I24" s="53"/>
      <c r="J24" s="53"/>
      <c r="K24" s="54"/>
      <c r="L24" s="54"/>
      <c r="M24" s="54"/>
      <c r="N24" s="53"/>
    </row>
    <row r="25" spans="1:14">
      <c r="A25" s="53"/>
      <c r="B25" s="25" t="s">
        <v>138</v>
      </c>
    </row>
  </sheetData>
  <mergeCells count="4">
    <mergeCell ref="D10:M10"/>
    <mergeCell ref="N10:N11"/>
    <mergeCell ref="C3:D3"/>
    <mergeCell ref="C4:D4"/>
  </mergeCells>
  <phoneticPr fontId="5" type="noConversion"/>
  <dataValidations count="2">
    <dataValidation type="list" allowBlank="1" showInputMessage="1" showErrorMessage="1" sqref="F12:F21" xr:uid="{00000000-0002-0000-0200-000000000000}">
      <formula1>"대표펀드매니저, 참여인력"</formula1>
    </dataValidation>
    <dataValidation type="list" allowBlank="1" showInputMessage="1" showErrorMessage="1" sqref="M12:M20" xr:uid="{00000000-0002-0000-0200-000001000000}">
      <formula1>"투자(납입)기간 내, 투자(납입)기간 종료후 존속기간 내, 존속기간 종료후"</formula1>
    </dataValidation>
  </dataValidations>
  <pageMargins left="0.25" right="0.25" top="0.75" bottom="0.75" header="0.3" footer="0.3"/>
  <pageSetup paperSize="9" scale="6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3</vt:i4>
      </vt:variant>
      <vt:variant>
        <vt:lpstr>이름 지정된 범위</vt:lpstr>
      </vt:variant>
      <vt:variant>
        <vt:i4>2</vt:i4>
      </vt:variant>
    </vt:vector>
  </HeadingPairs>
  <TitlesOfParts>
    <vt:vector size="5" baseType="lpstr">
      <vt:lpstr>별첨 7</vt:lpstr>
      <vt:lpstr>별첨 7-1</vt:lpstr>
      <vt:lpstr>별첨 7-2</vt:lpstr>
      <vt:lpstr>'별첨 7'!Print_Area</vt:lpstr>
      <vt:lpstr>'별첨 7-2'!Print_Area</vt:lpstr>
    </vt:vector>
  </TitlesOfParts>
  <Company>한국벤처투자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박은경</dc:creator>
  <cp:lastModifiedBy>한국벤처투자</cp:lastModifiedBy>
  <cp:lastPrinted>2019-07-04T06:26:59Z</cp:lastPrinted>
  <dcterms:created xsi:type="dcterms:W3CDTF">2008-02-27T01:11:14Z</dcterms:created>
  <dcterms:modified xsi:type="dcterms:W3CDTF">2026-01-23T06:10:42Z</dcterms:modified>
</cp:coreProperties>
</file>